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2" activeTab="2"/>
  </bookViews>
  <sheets>
    <sheet name="Plan3" sheetId="1" state="hidden" r:id="rId2"/>
    <sheet name="ORÇAMENTO" sheetId="2" state="hidden" r:id="rId3"/>
    <sheet name="ORÇAMENTO-REORDENADO" sheetId="3" state="visible" r:id="rId4"/>
    <sheet name="CRONOGRAMA" sheetId="4" state="visible" r:id="rId5"/>
    <sheet name="CÁLCULOS" sheetId="5" state="hidden" r:id="rId6"/>
  </sheets>
  <definedNames>
    <definedName function="false" hidden="false" localSheetId="1" name="_xlnm.Print_Area" vbProcedure="false">ORÇAMENTO!$A$1:$J$205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<sst xmlns="http://schemas.openxmlformats.org/spreadsheetml/2006/main" count="1870" uniqueCount="354">
  <si>
    <t xml:space="preserve">DATA BASE:</t>
  </si>
  <si>
    <t xml:space="preserve">(COM DESONERAÇÃO)</t>
  </si>
  <si>
    <t xml:space="preserve">SERVIÇO:</t>
  </si>
  <si>
    <t xml:space="preserve">COLCHÃO DE ARGILA P/ PAV. POLIÉDRICO</t>
  </si>
  <si>
    <t xml:space="preserve">(A)EQUIPAMENTO</t>
  </si>
  <si>
    <t xml:space="preserve">CÓDIGO</t>
  </si>
  <si>
    <t xml:space="preserve">QUANTIDADE</t>
  </si>
  <si>
    <t xml:space="preserve">UT.PR</t>
  </si>
  <si>
    <t xml:space="preserve">UT.IMPR</t>
  </si>
  <si>
    <t xml:space="preserve">VI.HR.PROD</t>
  </si>
  <si>
    <t xml:space="preserve">VI.HR.IMP</t>
  </si>
  <si>
    <t xml:space="preserve">CUSTO HORÁRIO</t>
  </si>
  <si>
    <t xml:space="preserve">(A)TOTAL:</t>
  </si>
  <si>
    <t xml:space="preserve">(B)MÃO-DE-OBRA</t>
  </si>
  <si>
    <t xml:space="preserve">EQ.SALARIAL</t>
  </si>
  <si>
    <t xml:space="preserve">ENCARGOS(%)</t>
  </si>
  <si>
    <t xml:space="preserve">SAL/HORA</t>
  </si>
  <si>
    <t xml:space="preserve">CONSUMO</t>
  </si>
  <si>
    <t xml:space="preserve">(B)TOTAL:</t>
  </si>
  <si>
    <t xml:space="preserve">(C)ITENS DE INCIDÊNCIA</t>
  </si>
  <si>
    <t xml:space="preserve">%</t>
  </si>
  <si>
    <t xml:space="preserve">M.O.</t>
  </si>
  <si>
    <t xml:space="preserve">EQUIP.</t>
  </si>
  <si>
    <t xml:space="preserve">MAT.</t>
  </si>
  <si>
    <t xml:space="preserve">CUSTO</t>
  </si>
  <si>
    <t xml:space="preserve">(C)TOTAL:</t>
  </si>
  <si>
    <t xml:space="preserve">CUSTO HORÁRIO DA EXECUÇÃO (A)+(B)+(C)</t>
  </si>
  <si>
    <t xml:space="preserve">(D) PRODUÇÃO DA EQUIPE</t>
  </si>
  <si>
    <t xml:space="preserve">(E) CUSTO UNITÁRIO DA EXECUÇÃO [(A)+(B)+(C)]/(D)</t>
  </si>
  <si>
    <t xml:space="preserve">(F)MATERIAIS</t>
  </si>
  <si>
    <t xml:space="preserve">UNIDADE</t>
  </si>
  <si>
    <t xml:space="preserve">CUSTO UNITÁRIO</t>
  </si>
  <si>
    <t xml:space="preserve">(F)TOTAL:</t>
  </si>
  <si>
    <t xml:space="preserve">(G)SERVIÇOS</t>
  </si>
  <si>
    <t xml:space="preserve">(G)TOTAL:</t>
  </si>
  <si>
    <t xml:space="preserve">(H)ITENS DE TRANSPORTE</t>
  </si>
  <si>
    <t xml:space="preserve">FÓRMULA</t>
  </si>
  <si>
    <t xml:space="preserve">X1</t>
  </si>
  <si>
    <t xml:space="preserve">X2</t>
  </si>
  <si>
    <t xml:space="preserve">CUSTO UNIT.</t>
  </si>
  <si>
    <t xml:space="preserve">0,49X1 + 0,58X2</t>
  </si>
  <si>
    <t xml:space="preserve">0,49X1 + 0,58X2 + 1,22</t>
  </si>
  <si>
    <t xml:space="preserve">(H)TOTAL:</t>
  </si>
  <si>
    <t xml:space="preserve">CUSTO DIRETO TOTAL (E) + (F) + (G) + (H)</t>
  </si>
  <si>
    <t xml:space="preserve">Descrição do Orçamento</t>
  </si>
  <si>
    <t xml:space="preserve">PAVIMENTAÇÃO POLIÉDRICA DIVERSAS ESTRADAS </t>
  </si>
  <si>
    <t xml:space="preserve">PROPRIETARIO: MUNICIPIO DE UBIRATÃ</t>
  </si>
  <si>
    <t xml:space="preserve">B.D.I.</t>
  </si>
  <si>
    <r>
      <rPr>
        <sz val="11"/>
        <color rgb="FF000000"/>
        <rFont val="Calibri"/>
        <family val="2"/>
        <charset val="1"/>
      </rPr>
      <t xml:space="preserve">Planilha Orçamentária Sintética -</t>
    </r>
    <r>
      <rPr>
        <b val="true"/>
        <sz val="11"/>
        <color rgb="FF000000"/>
        <rFont val="Calibri"/>
        <family val="2"/>
        <charset val="1"/>
      </rPr>
      <t xml:space="preserve"> SINAPI</t>
    </r>
  </si>
  <si>
    <t xml:space="preserve">Planilha Orçamentária Sintética</t>
  </si>
  <si>
    <t xml:space="preserve">Item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</si>
  <si>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</si>
  <si>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</si>
  <si>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</si>
  <si>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</si>
  <si>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</si>
  <si>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</si>
  <si>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</si>
  <si>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</si>
  <si>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</si>
  <si>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1</t>
  </si>
  <si>
    <t xml:space="preserve">ESTRADA CARLOS GOMES</t>
  </si>
  <si>
    <t xml:space="preserve">1.1</t>
  </si>
  <si>
    <t xml:space="preserve">DER</t>
  </si>
  <si>
    <t xml:space="preserve">CANT - CANTEIRO DE OBRAS</t>
  </si>
  <si>
    <t xml:space="preserve">m²</t>
  </si>
  <si>
    <t xml:space="preserve">74209/001</t>
  </si>
  <si>
    <t xml:space="preserve">SINAPI</t>
  </si>
  <si>
    <t xml:space="preserve">PLACA DE OBRA EM CHAPA DE ACO GALVANIZADO</t>
  </si>
  <si>
    <t xml:space="preserve">1.2</t>
  </si>
  <si>
    <t xml:space="preserve">PAVI - PAVIMENTAÇÃO</t>
  </si>
  <si>
    <t xml:space="preserve">72961</t>
  </si>
  <si>
    <t xml:space="preserve">REGULARIZACAO E COMPACTACAO DE SUBLEITO ATE 20 CM DE ESPESSURA</t>
  </si>
  <si>
    <t xml:space="preserve">1.3</t>
  </si>
  <si>
    <t xml:space="preserve">ASTU - ASSENTAMENTO DE TUBOS E PECAS</t>
  </si>
  <si>
    <t xml:space="preserve">COMPOSIÇÃO</t>
  </si>
  <si>
    <t xml:space="preserve">COLCHÃO DE ARGILA P/ PAVIMENTO POLIÉDRICO, INCLUSIVE ARGILA E FRETE</t>
  </si>
  <si>
    <t xml:space="preserve">1.4</t>
  </si>
  <si>
    <t xml:space="preserve">EXTRACAO, CARGA, PREPARO E ASSENTAMENTO DE PEDRAS POLIEDRICAS, EXCLUSIVE TRANSPORTE DE PEDRA E INDENIZACAO PEDREIRA</t>
  </si>
  <si>
    <t xml:space="preserve">1.5</t>
  </si>
  <si>
    <t xml:space="preserve">M</t>
  </si>
  <si>
    <t xml:space="preserve">EXTRACAO, CARGA E ASSENTAMENTO DE CORDAO DE PEDRA PARA PAVIMENTO POLIEDRICO, EXCLUSIVE TRANSPORTE DE PEDRA E INDENIZACAO PEDREIRA</t>
  </si>
  <si>
    <t xml:space="preserve">1.6</t>
  </si>
  <si>
    <t xml:space="preserve">72971</t>
  </si>
  <si>
    <t xml:space="preserve">COMPACTACAO DE PAVIMENTO POLIEDRICO</t>
  </si>
  <si>
    <t xml:space="preserve">1.7</t>
  </si>
  <si>
    <t xml:space="preserve">CONTENCAO LATERAL COM SOLO LOCAL PARA PAVIMENTO POLIEDRICO, INCLUSIVE ESCAVAÇÃO E TRANSPORTE DA JAZIDA</t>
  </si>
  <si>
    <t xml:space="preserve">1.8</t>
  </si>
  <si>
    <t xml:space="preserve">FUES - FUNDAÇÕES E ESTRUTURAS</t>
  </si>
  <si>
    <t xml:space="preserve">REJUNTE COM  PÓ DE PEDRA PARA PAVIMENTO POLIÉDRICO</t>
  </si>
  <si>
    <t xml:space="preserve">2</t>
  </si>
  <si>
    <t xml:space="preserve">ESTRADA OLAVO BILAC</t>
  </si>
  <si>
    <t xml:space="preserve">2.1</t>
  </si>
  <si>
    <t xml:space="preserve">2.2</t>
  </si>
  <si>
    <t xml:space="preserve">2.3</t>
  </si>
  <si>
    <t xml:space="preserve">2.4</t>
  </si>
  <si>
    <t xml:space="preserve">2.5</t>
  </si>
  <si>
    <t xml:space="preserve">2.6</t>
  </si>
  <si>
    <t xml:space="preserve">2.7</t>
  </si>
  <si>
    <t xml:space="preserve">3</t>
  </si>
  <si>
    <t xml:space="preserve">ESTRADA VITÓRIA</t>
  </si>
  <si>
    <t xml:space="preserve">3.1</t>
  </si>
  <si>
    <t xml:space="preserve">3.2</t>
  </si>
  <si>
    <t xml:space="preserve">3.3</t>
  </si>
  <si>
    <t xml:space="preserve">3.4</t>
  </si>
  <si>
    <t xml:space="preserve">3.5</t>
  </si>
  <si>
    <t xml:space="preserve">3.6</t>
  </si>
  <si>
    <t xml:space="preserve">3.7</t>
  </si>
  <si>
    <t xml:space="preserve">4</t>
  </si>
  <si>
    <t xml:space="preserve">ESTRADA PAVÃO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</si>
  <si>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</si>
  <si>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</si>
  <si>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</si>
  <si>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</si>
  <si>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</si>
  <si>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</si>
  <si>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</si>
  <si>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5</t>
  </si>
  <si>
    <t xml:space="preserve">ESTRADA SÃO FRANCISCO</t>
  </si>
  <si>
    <t xml:space="preserve">5.1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</si>
  <si>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</si>
  <si>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</si>
  <si>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</si>
  <si>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</si>
  <si>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</si>
  <si>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</si>
  <si>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6</t>
  </si>
  <si>
    <t xml:space="preserve">ESTRADA LORENA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</si>
  <si>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</si>
  <si>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</si>
  <si>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</si>
  <si>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</si>
  <si>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</si>
  <si>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</si>
  <si>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6.7</t>
  </si>
  <si>
    <t xml:space="preserve">7</t>
  </si>
  <si>
    <t xml:space="preserve">ESTRADA CONCÓRDIA</t>
  </si>
  <si>
    <t xml:space="preserve">7.1</t>
  </si>
  <si>
    <t xml:space="preserve">7.2</t>
  </si>
  <si>
    <t xml:space="preserve">7.3</t>
  </si>
  <si>
    <t xml:space="preserve">7.4</t>
  </si>
  <si>
    <t xml:space="preserve">7.5</t>
  </si>
  <si>
    <t xml:space="preserve">7.6</t>
  </si>
  <si>
    <t xml:space="preserve">7.7</t>
  </si>
  <si>
    <t xml:space="preserve">8</t>
  </si>
  <si>
    <t xml:space="preserve">ESTRADA MARTA ROCHA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</si>
  <si>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</si>
  <si>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</si>
  <si>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</si>
  <si>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</si>
  <si>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</si>
  <si>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</si>
  <si>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8.7</t>
  </si>
  <si>
    <t xml:space="preserve">9</t>
  </si>
  <si>
    <t xml:space="preserve">ESTRADA IRACEMA</t>
  </si>
  <si>
    <t xml:space="preserve">9.1</t>
  </si>
  <si>
    <t xml:space="preserve">9.2</t>
  </si>
  <si>
    <t xml:space="preserve">9.3</t>
  </si>
  <si>
    <t xml:space="preserve">9.4</t>
  </si>
  <si>
    <t xml:space="preserve">9.5</t>
  </si>
  <si>
    <t xml:space="preserve">9.6</t>
  </si>
  <si>
    <t xml:space="preserve">9.7</t>
  </si>
  <si>
    <t xml:space="preserve">10</t>
  </si>
  <si>
    <t xml:space="preserve">ESTRADA PARANÁ</t>
  </si>
  <si>
    <t xml:space="preserve">10.1</t>
  </si>
  <si>
    <t xml:space="preserve">10.2</t>
  </si>
  <si>
    <t xml:space="preserve">10.3</t>
  </si>
  <si>
    <t xml:space="preserve">10.4</t>
  </si>
  <si>
    <t xml:space="preserve">10.5</t>
  </si>
  <si>
    <t xml:space="preserve">10.6</t>
  </si>
  <si>
    <t xml:space="preserve">10.7</t>
  </si>
  <si>
    <t xml:space="preserve">11</t>
  </si>
  <si>
    <t xml:space="preserve">ESTRADA JANDAINHA</t>
  </si>
  <si>
    <t xml:space="preserve">11.1</t>
  </si>
  <si>
    <t xml:space="preserve">11.2</t>
  </si>
  <si>
    <t xml:space="preserve">11.3</t>
  </si>
  <si>
    <t xml:space="preserve">11.4</t>
  </si>
  <si>
    <t xml:space="preserve">11.5</t>
  </si>
  <si>
    <t xml:space="preserve">11.6</t>
  </si>
  <si>
    <t xml:space="preserve">11.7</t>
  </si>
  <si>
    <t xml:space="preserve">12</t>
  </si>
  <si>
    <t xml:space="preserve">ESTRADA EMÍLIA</t>
  </si>
  <si>
    <t xml:space="preserve">12.1</t>
  </si>
  <si>
    <t xml:space="preserve">12.2</t>
  </si>
  <si>
    <t xml:space="preserve">12.3</t>
  </si>
  <si>
    <t xml:space="preserve">12.4</t>
  </si>
  <si>
    <t xml:space="preserve">12.5</t>
  </si>
  <si>
    <t xml:space="preserve">12.6</t>
  </si>
  <si>
    <t xml:space="preserve">12.7</t>
  </si>
  <si>
    <t xml:space="preserve">13</t>
  </si>
  <si>
    <t xml:space="preserve">ESTRADA MATO GROSSO</t>
  </si>
  <si>
    <t xml:space="preserve">13.1</t>
  </si>
  <si>
    <t xml:space="preserve">13.2</t>
  </si>
  <si>
    <t xml:space="preserve">13.3</t>
  </si>
  <si>
    <t xml:space="preserve">13.4</t>
  </si>
  <si>
    <t xml:space="preserve">13.5</t>
  </si>
  <si>
    <t xml:space="preserve">13.6</t>
  </si>
  <si>
    <t xml:space="preserve">13.7</t>
  </si>
  <si>
    <t xml:space="preserve">14</t>
  </si>
  <si>
    <t xml:space="preserve">ESTRADA IRENE</t>
  </si>
  <si>
    <t xml:space="preserve">14.1</t>
  </si>
  <si>
    <t xml:space="preserve">14.2</t>
  </si>
  <si>
    <t xml:space="preserve">14.3</t>
  </si>
  <si>
    <t xml:space="preserve">14.4</t>
  </si>
  <si>
    <t xml:space="preserve">14.5</t>
  </si>
  <si>
    <t xml:space="preserve">14.6</t>
  </si>
  <si>
    <t xml:space="preserve">14.7</t>
  </si>
  <si>
    <t xml:space="preserve">15</t>
  </si>
  <si>
    <t xml:space="preserve">ESTRADA SIBELI</t>
  </si>
  <si>
    <t xml:space="preserve">15.1</t>
  </si>
  <si>
    <t xml:space="preserve">15.2</t>
  </si>
  <si>
    <t xml:space="preserve">15.3</t>
  </si>
  <si>
    <t xml:space="preserve">15.4</t>
  </si>
  <si>
    <t xml:space="preserve">15.5</t>
  </si>
  <si>
    <t xml:space="preserve">15.6</t>
  </si>
  <si>
    <t xml:space="preserve">15.7</t>
  </si>
  <si>
    <t xml:space="preserve">16</t>
  </si>
  <si>
    <t xml:space="preserve">ESTRADA ALAGOAS</t>
  </si>
  <si>
    <t xml:space="preserve">16.1</t>
  </si>
  <si>
    <t xml:space="preserve">16.2</t>
  </si>
  <si>
    <t xml:space="preserve">16.3</t>
  </si>
  <si>
    <t xml:space="preserve">16.4</t>
  </si>
  <si>
    <t xml:space="preserve">16.5</t>
  </si>
  <si>
    <t xml:space="preserve">16.6</t>
  </si>
  <si>
    <t xml:space="preserve">16.7</t>
  </si>
  <si>
    <t xml:space="preserve">17</t>
  </si>
  <si>
    <t xml:space="preserve">ESTRADA CEARÁ</t>
  </si>
  <si>
    <t xml:space="preserve">17.1</t>
  </si>
  <si>
    <t xml:space="preserve">17.2</t>
  </si>
  <si>
    <t xml:space="preserve">17.3</t>
  </si>
  <si>
    <t xml:space="preserve">17.4</t>
  </si>
  <si>
    <t xml:space="preserve">17.5</t>
  </si>
  <si>
    <t xml:space="preserve">17.6</t>
  </si>
  <si>
    <t xml:space="preserve">17.7</t>
  </si>
  <si>
    <t xml:space="preserve">18</t>
  </si>
  <si>
    <t xml:space="preserve">ESTRADA SANTA LUZIA</t>
  </si>
  <si>
    <t xml:space="preserve">18.1</t>
  </si>
  <si>
    <t xml:space="preserve">18.2</t>
  </si>
  <si>
    <t xml:space="preserve">18.3</t>
  </si>
  <si>
    <t xml:space="preserve">18.4</t>
  </si>
  <si>
    <t xml:space="preserve">18.5</t>
  </si>
  <si>
    <t xml:space="preserve">18.6</t>
  </si>
  <si>
    <t xml:space="preserve">18.7</t>
  </si>
  <si>
    <t xml:space="preserve">19</t>
  </si>
  <si>
    <t xml:space="preserve">ESTRADA CRUZEIRO</t>
  </si>
  <si>
    <t xml:space="preserve">19.1</t>
  </si>
  <si>
    <t xml:space="preserve">19.2</t>
  </si>
  <si>
    <t xml:space="preserve">19.3</t>
  </si>
  <si>
    <t xml:space="preserve">19.4</t>
  </si>
  <si>
    <t xml:space="preserve">19.5</t>
  </si>
  <si>
    <t xml:space="preserve">19.6</t>
  </si>
  <si>
    <t xml:space="preserve">19.7</t>
  </si>
  <si>
    <t xml:space="preserve">20</t>
  </si>
  <si>
    <t xml:space="preserve">ESTRADA JOÃO PEREIRA</t>
  </si>
  <si>
    <t xml:space="preserve">20.1</t>
  </si>
  <si>
    <t xml:space="preserve">20.2</t>
  </si>
  <si>
    <t xml:space="preserve">20.3</t>
  </si>
  <si>
    <t xml:space="preserve">20.4</t>
  </si>
  <si>
    <t xml:space="preserve">20.5</t>
  </si>
  <si>
    <t xml:space="preserve">20.6</t>
  </si>
  <si>
    <t xml:space="preserve">20.7</t>
  </si>
  <si>
    <t xml:space="preserve">21</t>
  </si>
  <si>
    <t xml:space="preserve">ESTRADA INAJÁ</t>
  </si>
  <si>
    <t xml:space="preserve">21.1</t>
  </si>
  <si>
    <t xml:space="preserve">21.2</t>
  </si>
  <si>
    <t xml:space="preserve">21.3</t>
  </si>
  <si>
    <t xml:space="preserve">21.4</t>
  </si>
  <si>
    <t xml:space="preserve">21.5</t>
  </si>
  <si>
    <t xml:space="preserve">21.6</t>
  </si>
  <si>
    <t xml:space="preserve">21.7</t>
  </si>
  <si>
    <t xml:space="preserve">22</t>
  </si>
  <si>
    <t xml:space="preserve">ESTRADA PALMITAL</t>
  </si>
  <si>
    <t xml:space="preserve">22.1</t>
  </si>
  <si>
    <t xml:space="preserve">22.2</t>
  </si>
  <si>
    <t xml:space="preserve">22.3</t>
  </si>
  <si>
    <t xml:space="preserve">22.4</t>
  </si>
  <si>
    <t xml:space="preserve">22.5</t>
  </si>
  <si>
    <t xml:space="preserve">22.6</t>
  </si>
  <si>
    <t xml:space="preserve">22.7</t>
  </si>
  <si>
    <t xml:space="preserve">23</t>
  </si>
  <si>
    <t xml:space="preserve">ESTRADA CANTAREIRA</t>
  </si>
  <si>
    <t xml:space="preserve">23.1</t>
  </si>
  <si>
    <t xml:space="preserve">23.2</t>
  </si>
  <si>
    <t xml:space="preserve">23.3</t>
  </si>
  <si>
    <t xml:space="preserve">23.4</t>
  </si>
  <si>
    <t xml:space="preserve">23.5</t>
  </si>
  <si>
    <t xml:space="preserve">23.6</t>
  </si>
  <si>
    <t xml:space="preserve">23.7</t>
  </si>
  <si>
    <t xml:space="preserve">24</t>
  </si>
  <si>
    <t xml:space="preserve">ESTRADA VEIGA</t>
  </si>
  <si>
    <t xml:space="preserve">24.1</t>
  </si>
  <si>
    <t xml:space="preserve">24.2</t>
  </si>
  <si>
    <t xml:space="preserve">24.3</t>
  </si>
  <si>
    <t xml:space="preserve">24.4</t>
  </si>
  <si>
    <t xml:space="preserve">24.5</t>
  </si>
  <si>
    <t xml:space="preserve">24.6</t>
  </si>
  <si>
    <t xml:space="preserve">24.7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</si>
  <si>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</si>
  <si>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</si>
  <si>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</si>
  <si>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REGINALDO DA SILVA RETAMERO
ENGENHEIRO CIVIL</t>
  </si>
  <si>
    <t xml:space="preserve">PLANILHA ORÇAMENTARIA </t>
  </si>
  <si>
    <t xml:space="preserve">OBRA : PAVIMENTAÇÃO POLIÉDRICA</t>
  </si>
  <si>
    <t xml:space="preserve">LOCAL: ESTRADA OLINDA </t>
  </si>
  <si>
    <t xml:space="preserve">BDI 26,28%</t>
  </si>
  <si>
    <t xml:space="preserve">PROPRIETÁRIO: MUNICÍPIO DE UBIRATÃ</t>
  </si>
  <si>
    <t xml:space="preserve">DATA BASE: DER FEVEREIRO 2023.</t>
  </si>
  <si>
    <t xml:space="preserve">ORÇADO:ENGENHEIRO CIVIL  XXXXX CREA – PR/D</t>
  </si>
  <si>
    <t xml:space="preserve">DATA BASE: SINAPI 07/2023.</t>
  </si>
  <si>
    <t xml:space="preserve">ESTRADA MINISTRO F. COSTA</t>
  </si>
  <si>
    <t xml:space="preserve">SERVIÇOS PRELIMINARES</t>
  </si>
  <si>
    <t xml:space="preserve">PLACA DE OBRA GALVANIZADA</t>
  </si>
  <si>
    <t xml:space="preserve">PAVIMENTAÇÃO</t>
  </si>
  <si>
    <t xml:space="preserve">ESCARIFICAÇÃO E REGULARIZAÇÃO E COMPACTAÇÃO DO SUBLEITO</t>
  </si>
  <si>
    <t xml:space="preserve">EXTRAÇÃO, CARGA, TRANSP. PREPARO E ASSENTAMENTO DO POLIEDRO, INCLUSIVE TRANSPORTE DE PEDRA E INDENIZACAO PEDREIRA</t>
  </si>
  <si>
    <t xml:space="preserve">EXTRAÇÃO, CARGA, TRANSP. ASSENT. CORDÃO LAT. PEDRA P/ PAV. INCLUSIVE TRANSPORTE DE PEDRA E INDENIZACAO PEDREIRA</t>
  </si>
  <si>
    <t xml:space="preserve">COMPACTAÇÃO DE PAVIMENTO POLIÉDRICO</t>
  </si>
  <si>
    <t xml:space="preserve">CONTENÇÃO LATERAL C/ SOLO LOCAL P/ PAV. POLIÉDRICO</t>
  </si>
  <si>
    <t xml:space="preserve">PLANTIO DE GRAMA ESMERALDA OU SÃO CARLOS OU CURITIBANA, EM PLACAS.</t>
  </si>
  <si>
    <t xml:space="preserve">2.8</t>
  </si>
  <si>
    <t xml:space="preserve">ENCHIMENTO C/ PÓ DE PEDRA P/ PAV. POLIÉDRICO</t>
  </si>
  <si>
    <t xml:space="preserve">_______________________________________________________________
XXXXX
ENGENHEIRO CIVIL  CREA-PR:/D</t>
  </si>
  <si>
    <t xml:space="preserve">CRONOGRAMA FÍSICO E FINANCEIRO</t>
  </si>
  <si>
    <t xml:space="preserve">OBRA: </t>
  </si>
  <si>
    <t xml:space="preserve">PAVIMENTAÇÃO POLIÉDRICA</t>
  </si>
  <si>
    <t xml:space="preserve">LOCAL: ESTRADA OLINDA</t>
  </si>
  <si>
    <t xml:space="preserve">AVENIDA JOÃO MEDEIROS E RUA VEREADOR JORGE ANTÔNIO DE OLIVEIRA</t>
  </si>
  <si>
    <t xml:space="preserve">DATA: XXXXX/2023</t>
  </si>
  <si>
    <t xml:space="preserve">MÊS 01</t>
  </si>
  <si>
    <t xml:space="preserve">MÊS 02</t>
  </si>
  <si>
    <t xml:space="preserve">MÊS 03</t>
  </si>
  <si>
    <t xml:space="preserve">ITEM</t>
  </si>
  <si>
    <t xml:space="preserve">DESCRIÇÃO</t>
  </si>
  <si>
    <t xml:space="preserve">VALOR</t>
  </si>
  <si>
    <t xml:space="preserve">INCID. %</t>
  </si>
  <si>
    <t xml:space="preserve">NO MÊS%</t>
  </si>
  <si>
    <t xml:space="preserve">ACUM.%</t>
  </si>
  <si>
    <t xml:space="preserve">PAVIMENTAÇÃO  </t>
  </si>
  <si>
    <t xml:space="preserve">TOTAL</t>
  </si>
  <si>
    <t xml:space="preserve"> </t>
  </si>
  <si>
    <t xml:space="preserve">APLICAÇÃO DOS RECURSOS</t>
  </si>
  <si>
    <t xml:space="preserve">1° MÊS</t>
  </si>
  <si>
    <t xml:space="preserve">VALOR DO INVESTIMENTO</t>
  </si>
  <si>
    <t xml:space="preserve">VALOR ACUMULADO </t>
  </si>
  <si>
    <t xml:space="preserve">XXXXXX</t>
  </si>
  <si>
    <t xml:space="preserve">ENGENHEIRO CIVIL CREA PR- /D</t>
  </si>
  <si>
    <t xml:space="preserve">COMPRIMENTO GERAL</t>
  </si>
  <si>
    <t xml:space="preserve">COMPRIMENTO SEM CRUZO</t>
  </si>
  <si>
    <t xml:space="preserve">preencher</t>
  </si>
  <si>
    <t xml:space="preserve">COMPRIMENTO CRUZO</t>
  </si>
  <si>
    <t xml:space="preserve">ÁREA CRUZO</t>
  </si>
  <si>
    <t xml:space="preserve">ÁREA ESTRADA SEM CRUZO</t>
  </si>
  <si>
    <t xml:space="preserve">ÁREA TOTAL PAVIMENTAÇÃO</t>
  </si>
  <si>
    <t xml:space="preserve">COMPRIMENTO LATERAL CRUZO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</si>
</sst>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%"/>
    <numFmt numFmtId="166" formatCode="_(* #,##0.00_);_(* \(#,##0.00\);_(* \-??_);_(@_)"/>
    <numFmt numFmtId="167" formatCode="D/M/YYYY"/>
    <numFmt numFmtId="168" formatCode="#,##0.00#####"/>
    <numFmt numFmtId="169" formatCode="#,##0.00"/>
    <numFmt numFmtId="170" formatCode="&quot;R$ &quot;#,##0.00"/>
    <numFmt numFmtId="171" formatCode="0.00"/>
    <numFmt numFmtId="172" formatCode="#,##0.00_);[RED]#,##0.00;;"/>
    <numFmt numFmtId="173" formatCode="[$R$-416]\ #,##0.00;[RED]\-[$R$-416]\ #,##0.00"/>
    <numFmt numFmtId="174" formatCode="0.00%"/>
    <numFmt numFmtId="175" formatCode="0.0%"/>
    <numFmt numFmtId="176" formatCode="_-* #,##0.00_-;\-* #,##0.00_-;_-* \-??_-;_-@_-"/>
  </numFmts>
  <fonts count="3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name val="Arial"/>
      <family val="1"/>
      <charset val="1"/>
    </font>
    <font>
      <sz val="10"/>
      <color rgb="FF000000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8"/>
      <name val="Calibri"/>
      <family val="2"/>
      <charset val="1"/>
    </font>
    <font>
      <sz val="8"/>
      <color rgb="FF000000"/>
      <name val="Calibri"/>
      <family val="2"/>
      <charset val="1"/>
    </font>
    <font>
      <sz val="8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8"/>
      <color rgb="FFCE181E"/>
      <name val="Calibri"/>
      <family val="2"/>
      <charset val="1"/>
    </font>
    <font>
      <b val="true"/>
      <sz val="8"/>
      <color rgb="FFCE181E"/>
      <name val="Calibri"/>
      <family val="2"/>
      <charset val="1"/>
    </font>
    <font>
      <b val="true"/>
      <sz val="16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CE181E"/>
      <name val="Arial"/>
      <family val="2"/>
      <charset val="1"/>
    </font>
    <font>
      <sz val="7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8"/>
      <color rgb="FFCE181E"/>
      <name val="Arial"/>
      <family val="2"/>
      <charset val="1"/>
    </font>
    <font>
      <sz val="8"/>
      <color rgb="FFFF6D6D"/>
      <name val="Calibri"/>
      <family val="2"/>
      <charset val="1"/>
    </font>
    <font>
      <sz val="11"/>
      <color rgb="FF00A933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AFD095"/>
        <bgColor rgb="FFCCCCCC"/>
      </patternFill>
    </fill>
    <fill>
      <patternFill patternType="solid">
        <fgColor rgb="FF000000"/>
        <bgColor rgb="FF003300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>
        <color rgb="FFCCCCCC"/>
      </bottom>
      <diagonal/>
    </border>
    <border diagonalUp="false" diagonalDown="false">
      <left/>
      <right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 style="thin">
        <color rgb="FFCCCCCC"/>
      </top>
      <bottom style="thin">
        <color rgb="FFCCCCCC"/>
      </bottom>
      <diagonal/>
    </border>
    <border diagonalUp="false" diagonalDown="false">
      <left/>
      <right style="hair"/>
      <top style="thin">
        <color rgb="FFCCCCCC"/>
      </top>
      <bottom style="thin">
        <color rgb="FFCCCCCC"/>
      </bottom>
      <diagonal/>
    </border>
    <border diagonalUp="false" diagonalDown="false">
      <left style="hair"/>
      <right/>
      <top/>
      <bottom style="thin">
        <color rgb="FFCCCCCC"/>
      </bottom>
      <diagonal/>
    </border>
    <border diagonalUp="false" diagonalDown="false">
      <left/>
      <right style="hair"/>
      <top/>
      <bottom style="thin">
        <color rgb="FFCCCCCC"/>
      </bottom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0" fillId="3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0" fillId="3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4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2" fillId="4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2" fillId="4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4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4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3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3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2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2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2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71" fontId="10" fillId="2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2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2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2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2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2" borderId="6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2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3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0" fillId="3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4" borderId="1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7" fillId="4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2" fillId="4" borderId="1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8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0" fillId="2" borderId="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8" fillId="2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9" fillId="2" borderId="1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9" fillId="2" borderId="17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9" fillId="2" borderId="1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0" fillId="2" borderId="8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1" fillId="2" borderId="0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72" fontId="19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9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2" fillId="2" borderId="8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2" fillId="2" borderId="0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2" fillId="2" borderId="9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3" fillId="2" borderId="8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1" fillId="2" borderId="0" xfId="2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24" fillId="2" borderId="0" xfId="2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24" fillId="2" borderId="9" xfId="2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25" fillId="2" borderId="8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5" fillId="2" borderId="0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5" fillId="2" borderId="9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1" fillId="2" borderId="0" xfId="2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26" fillId="2" borderId="1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2" borderId="1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2" borderId="1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21" fillId="0" borderId="19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27" fillId="2" borderId="19" xfId="2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5" fontId="4" fillId="0" borderId="19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4" fillId="2" borderId="19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27" fillId="2" borderId="19" xfId="21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4" fontId="27" fillId="0" borderId="1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9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2" borderId="19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9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9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9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9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19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4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6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1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5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Porcentagem 2" xfId="21"/>
    <cellStyle name="Separador de milhares_94%" xfId="22"/>
  </cellStyles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6D6D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AFD09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4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M26" activeCellId="0" sqref="M26"/>
    </sheetView>
  </sheetViews>
  <sheetFormatPr defaultRowHeight="15" zeroHeight="false" outlineLevelRow="0" outlineLevelCol="0"/>
  <cols>
    <col collapsed="false" customWidth="false" hidden="false" outlineLevel="0" max="1" min="1" style="1" width="11.42"/>
    <col collapsed="false" customWidth="true" hidden="false" outlineLevel="0" max="2" min="2" style="1" width="11.3"/>
    <col collapsed="false" customWidth="true" hidden="false" outlineLevel="0" max="4" min="3" style="1" width="9.13"/>
    <col collapsed="false" customWidth="true" hidden="false" outlineLevel="0" max="5" min="5" style="1" width="7.57"/>
    <col collapsed="false" customWidth="true" hidden="false" outlineLevel="0" max="6" min="6" style="1" width="18.29"/>
    <col collapsed="false" customWidth="true" hidden="false" outlineLevel="0" max="7" min="7" style="1" width="6.71"/>
    <col collapsed="false" customWidth="true" hidden="false" outlineLevel="0" max="8" min="8" style="1" width="8.57"/>
    <col collapsed="false" customWidth="true" hidden="false" outlineLevel="0" max="9" min="9" style="1" width="10.71"/>
    <col collapsed="false" customWidth="true" hidden="false" outlineLevel="0" max="10" min="10" style="1" width="9.13"/>
    <col collapsed="false" customWidth="true" hidden="false" outlineLevel="0" max="11" min="11" style="1" width="13.57"/>
    <col collapsed="false" customWidth="true" hidden="false" outlineLevel="0" max="1025" min="12" style="1" width="9.13"/>
  </cols>
  <sheetData>
    <row r="1" customFormat="false" ht="15" hidden="false" customHeight="false" outlineLevel="0" collapsed="false">
      <c r="A1" s="1" t="s">
        <v>0</v>
      </c>
      <c r="B1" s="2" t="n">
        <v>43271</v>
      </c>
      <c r="C1" s="1" t="s">
        <v>1</v>
      </c>
    </row>
    <row r="3" customFormat="false" ht="15" hidden="false" customHeight="false" outlineLevel="0" collapsed="false">
      <c r="A3" s="1" t="s">
        <v>2</v>
      </c>
      <c r="B3" s="3" t="n">
        <v>532600</v>
      </c>
      <c r="C3" s="1" t="s">
        <v>3</v>
      </c>
    </row>
    <row r="5" customFormat="false" ht="15" hidden="false" customHeight="false" outlineLevel="0" collapsed="false">
      <c r="A5" s="4" t="s">
        <v>4</v>
      </c>
      <c r="B5" s="4"/>
      <c r="C5" s="4"/>
      <c r="D5" s="4"/>
      <c r="E5" s="4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</row>
    <row r="6" customFormat="false" ht="15" hidden="false" customHeight="false" outlineLevel="0" collapsed="false">
      <c r="A6" s="4"/>
      <c r="B6" s="4"/>
      <c r="C6" s="4"/>
      <c r="D6" s="4"/>
      <c r="E6" s="4"/>
      <c r="F6" s="5"/>
      <c r="G6" s="4"/>
      <c r="H6" s="4"/>
      <c r="I6" s="4"/>
      <c r="J6" s="4"/>
      <c r="K6" s="4"/>
    </row>
    <row r="7" customFormat="false" ht="15" hidden="false" customHeight="false" outlineLevel="0" collapsed="false">
      <c r="F7" s="6"/>
      <c r="I7" s="7" t="s">
        <v>12</v>
      </c>
      <c r="J7" s="5"/>
      <c r="K7" s="5"/>
    </row>
    <row r="8" customFormat="false" ht="15" hidden="false" customHeight="false" outlineLevel="0" collapsed="false">
      <c r="A8" s="8"/>
      <c r="B8" s="8"/>
      <c r="C8" s="8"/>
      <c r="D8" s="8"/>
      <c r="F8" s="6"/>
    </row>
    <row r="9" customFormat="false" ht="15" hidden="false" customHeight="false" outlineLevel="0" collapsed="false">
      <c r="A9" s="4" t="s">
        <v>13</v>
      </c>
      <c r="B9" s="4"/>
      <c r="C9" s="4"/>
      <c r="D9" s="4"/>
      <c r="E9" s="4" t="s">
        <v>5</v>
      </c>
      <c r="F9" s="5" t="s">
        <v>14</v>
      </c>
      <c r="G9" s="5" t="s">
        <v>15</v>
      </c>
      <c r="H9" s="5"/>
      <c r="I9" s="4" t="s">
        <v>16</v>
      </c>
      <c r="J9" s="4" t="s">
        <v>17</v>
      </c>
      <c r="K9" s="4" t="s">
        <v>11</v>
      </c>
    </row>
    <row r="10" customFormat="false" ht="15" hidden="false" customHeight="false" outlineLevel="0" collapsed="false">
      <c r="A10" s="4"/>
      <c r="B10" s="4"/>
      <c r="C10" s="4"/>
      <c r="D10" s="4"/>
      <c r="E10" s="4"/>
      <c r="F10" s="5"/>
      <c r="G10" s="5"/>
      <c r="H10" s="5"/>
      <c r="I10" s="4"/>
      <c r="J10" s="4"/>
      <c r="K10" s="4"/>
    </row>
    <row r="11" customFormat="false" ht="15" hidden="false" customHeight="false" outlineLevel="0" collapsed="false">
      <c r="F11" s="6"/>
      <c r="J11" s="7" t="s">
        <v>18</v>
      </c>
      <c r="K11" s="4"/>
    </row>
    <row r="12" customFormat="false" ht="15" hidden="false" customHeight="false" outlineLevel="0" collapsed="false">
      <c r="F12" s="6"/>
    </row>
    <row r="13" customFormat="false" ht="15" hidden="false" customHeight="false" outlineLevel="0" collapsed="false">
      <c r="A13" s="4" t="s">
        <v>19</v>
      </c>
      <c r="B13" s="4"/>
      <c r="C13" s="4"/>
      <c r="D13" s="4"/>
      <c r="E13" s="4" t="s">
        <v>5</v>
      </c>
      <c r="F13" s="5" t="s">
        <v>20</v>
      </c>
      <c r="G13" s="4" t="s">
        <v>21</v>
      </c>
      <c r="H13" s="4" t="s">
        <v>22</v>
      </c>
      <c r="I13" s="4" t="s">
        <v>23</v>
      </c>
      <c r="J13" s="9" t="s">
        <v>24</v>
      </c>
      <c r="K13" s="9"/>
    </row>
    <row r="14" customFormat="false" ht="15" hidden="false" customHeight="false" outlineLevel="0" collapsed="false">
      <c r="A14" s="4"/>
      <c r="B14" s="4"/>
      <c r="C14" s="4"/>
      <c r="D14" s="4"/>
      <c r="E14" s="4"/>
      <c r="F14" s="5"/>
      <c r="G14" s="4"/>
      <c r="H14" s="4"/>
      <c r="I14" s="4"/>
      <c r="J14" s="5"/>
      <c r="K14" s="5"/>
    </row>
    <row r="15" customFormat="false" ht="15" hidden="false" customHeight="false" outlineLevel="0" collapsed="false">
      <c r="F15" s="6"/>
      <c r="J15" s="1" t="s">
        <v>25</v>
      </c>
      <c r="K15" s="10"/>
    </row>
    <row r="16" customFormat="false" ht="15" hidden="false" customHeight="false" outlineLevel="0" collapsed="false">
      <c r="F16" s="6"/>
    </row>
    <row r="17" customFormat="false" ht="15" hidden="false" customHeight="false" outlineLevel="0" collapsed="false">
      <c r="A17" s="9" t="s">
        <v>26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customFormat="false" ht="15" hidden="false" customHeight="false" outlineLevel="0" collapsed="false">
      <c r="A18" s="9" t="s">
        <v>27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customFormat="false" ht="15" hidden="false" customHeight="false" outlineLevel="0" collapsed="false">
      <c r="A19" s="9" t="s">
        <v>28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customFormat="false" ht="15" hidden="false" customHeight="false" outlineLevel="0" collapsed="false">
      <c r="F20" s="6"/>
    </row>
    <row r="21" customFormat="false" ht="15" hidden="false" customHeight="false" outlineLevel="0" collapsed="false">
      <c r="A21" s="4" t="s">
        <v>29</v>
      </c>
      <c r="B21" s="4"/>
      <c r="C21" s="4"/>
      <c r="D21" s="4"/>
      <c r="E21" s="4" t="s">
        <v>5</v>
      </c>
      <c r="F21" s="5" t="s">
        <v>30</v>
      </c>
      <c r="G21" s="4" t="s">
        <v>31</v>
      </c>
      <c r="H21" s="4"/>
      <c r="I21" s="4" t="s">
        <v>17</v>
      </c>
      <c r="J21" s="9" t="s">
        <v>31</v>
      </c>
      <c r="K21" s="9"/>
    </row>
    <row r="22" customFormat="false" ht="15" hidden="false" customHeight="false" outlineLevel="0" collapsed="false">
      <c r="A22" s="4"/>
      <c r="B22" s="4"/>
      <c r="C22" s="4"/>
      <c r="D22" s="4"/>
      <c r="E22" s="4"/>
      <c r="F22" s="5"/>
      <c r="G22" s="4"/>
      <c r="H22" s="4"/>
      <c r="I22" s="4"/>
      <c r="J22" s="5"/>
      <c r="K22" s="5"/>
    </row>
    <row r="23" customFormat="false" ht="15" hidden="false" customHeight="false" outlineLevel="0" collapsed="false">
      <c r="F23" s="6"/>
      <c r="I23" s="7" t="s">
        <v>32</v>
      </c>
      <c r="J23" s="5"/>
      <c r="K23" s="5"/>
    </row>
    <row r="24" customFormat="false" ht="15" hidden="false" customHeight="false" outlineLevel="0" collapsed="false">
      <c r="F24" s="6"/>
    </row>
    <row r="25" customFormat="false" ht="15" hidden="false" customHeight="false" outlineLevel="0" collapsed="false">
      <c r="A25" s="4" t="s">
        <v>33</v>
      </c>
      <c r="B25" s="4"/>
      <c r="C25" s="4"/>
      <c r="D25" s="4"/>
      <c r="E25" s="4" t="s">
        <v>5</v>
      </c>
      <c r="F25" s="5" t="s">
        <v>30</v>
      </c>
      <c r="G25" s="4" t="s">
        <v>31</v>
      </c>
      <c r="H25" s="4"/>
      <c r="I25" s="4" t="s">
        <v>17</v>
      </c>
      <c r="J25" s="9" t="s">
        <v>31</v>
      </c>
      <c r="K25" s="9"/>
    </row>
    <row r="26" customFormat="false" ht="15" hidden="false" customHeight="false" outlineLevel="0" collapsed="false">
      <c r="A26" s="4"/>
      <c r="B26" s="4"/>
      <c r="C26" s="4"/>
      <c r="D26" s="4"/>
      <c r="E26" s="4"/>
      <c r="F26" s="5"/>
      <c r="G26" s="4"/>
      <c r="H26" s="4"/>
      <c r="I26" s="4"/>
      <c r="J26" s="5"/>
      <c r="K26" s="5"/>
    </row>
    <row r="27" customFormat="false" ht="15" hidden="false" customHeight="false" outlineLevel="0" collapsed="false">
      <c r="I27" s="7" t="s">
        <v>34</v>
      </c>
      <c r="J27" s="5"/>
      <c r="K27" s="5"/>
    </row>
    <row r="29" customFormat="false" ht="15" hidden="false" customHeight="false" outlineLevel="0" collapsed="false">
      <c r="A29" s="11" t="s">
        <v>35</v>
      </c>
      <c r="B29" s="11"/>
      <c r="C29" s="11"/>
      <c r="D29" s="12" t="s">
        <v>5</v>
      </c>
      <c r="E29" s="12" t="s">
        <v>30</v>
      </c>
      <c r="F29" s="1" t="s">
        <v>36</v>
      </c>
      <c r="G29" s="1" t="s">
        <v>37</v>
      </c>
      <c r="H29" s="1" t="s">
        <v>38</v>
      </c>
      <c r="I29" s="1" t="s">
        <v>24</v>
      </c>
      <c r="J29" s="1" t="s">
        <v>17</v>
      </c>
      <c r="K29" s="1" t="s">
        <v>39</v>
      </c>
    </row>
    <row r="30" customFormat="false" ht="15" hidden="false" customHeight="false" outlineLevel="0" collapsed="false">
      <c r="A30" s="5"/>
      <c r="B30" s="5"/>
      <c r="C30" s="5"/>
      <c r="D30" s="5"/>
      <c r="E30" s="5"/>
      <c r="F30" s="4" t="s">
        <v>40</v>
      </c>
      <c r="G30" s="4"/>
      <c r="H30" s="4"/>
      <c r="I30" s="5"/>
      <c r="J30" s="5"/>
      <c r="K30" s="5"/>
    </row>
    <row r="31" customFormat="false" ht="15" hidden="false" customHeight="false" outlineLevel="0" collapsed="false">
      <c r="A31" s="5"/>
      <c r="B31" s="5"/>
      <c r="C31" s="5"/>
      <c r="D31" s="5"/>
      <c r="E31" s="5"/>
      <c r="F31" s="4" t="s">
        <v>41</v>
      </c>
      <c r="G31" s="4"/>
      <c r="H31" s="4"/>
      <c r="I31" s="5"/>
      <c r="J31" s="5"/>
      <c r="K31" s="5"/>
    </row>
    <row r="32" customFormat="false" ht="15" hidden="false" customHeight="false" outlineLevel="0" collapsed="false">
      <c r="I32" s="1" t="s">
        <v>42</v>
      </c>
      <c r="J32" s="5"/>
      <c r="K32" s="5"/>
    </row>
    <row r="34" customFormat="false" ht="15" hidden="false" customHeight="false" outlineLevel="0" collapsed="false">
      <c r="A34" s="9" t="s">
        <v>43</v>
      </c>
      <c r="B34" s="9"/>
      <c r="C34" s="9"/>
      <c r="D34" s="9"/>
      <c r="E34" s="9"/>
      <c r="F34" s="9"/>
      <c r="G34" s="9"/>
      <c r="H34" s="9"/>
      <c r="I34" s="9"/>
      <c r="J34" s="9"/>
      <c r="K34" s="9"/>
    </row>
  </sheetData>
  <mergeCells count="36">
    <mergeCell ref="A5:D5"/>
    <mergeCell ref="A6:D6"/>
    <mergeCell ref="J7:K7"/>
    <mergeCell ref="A9:D9"/>
    <mergeCell ref="G9:H9"/>
    <mergeCell ref="A10:D10"/>
    <mergeCell ref="G10:H10"/>
    <mergeCell ref="A13:D13"/>
    <mergeCell ref="J13:K13"/>
    <mergeCell ref="A14:D14"/>
    <mergeCell ref="A17:I17"/>
    <mergeCell ref="J17:K17"/>
    <mergeCell ref="A18:I18"/>
    <mergeCell ref="J18:K18"/>
    <mergeCell ref="A19:I19"/>
    <mergeCell ref="J19:K19"/>
    <mergeCell ref="A21:D21"/>
    <mergeCell ref="J21:K21"/>
    <mergeCell ref="A22:D22"/>
    <mergeCell ref="J22:K22"/>
    <mergeCell ref="J23:K23"/>
    <mergeCell ref="A25:D25"/>
    <mergeCell ref="J25:K25"/>
    <mergeCell ref="A26:D26"/>
    <mergeCell ref="J26:K26"/>
    <mergeCell ref="J27:K27"/>
    <mergeCell ref="A29:C29"/>
    <mergeCell ref="A30:C31"/>
    <mergeCell ref="D30:D31"/>
    <mergeCell ref="E30:E31"/>
    <mergeCell ref="I30:I31"/>
    <mergeCell ref="J30:J31"/>
    <mergeCell ref="K30:K31"/>
    <mergeCell ref="J32:K32"/>
    <mergeCell ref="A34:I34"/>
    <mergeCell ref="J34:K34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D205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pane xSplit="12" ySplit="0" topLeftCell="X1" activePane="topRight" state="frozen"/>
      <selection pane="topLeft" activeCell="A1" activeCellId="0" sqref="A1"/>
      <selection pane="topRight" activeCell="D10" activeCellId="0" sqref="D10"/>
    </sheetView>
  </sheetViews>
  <sheetFormatPr defaultRowHeight="15" zeroHeight="false" outlineLevelRow="0" outlineLevelCol="0"/>
  <cols>
    <col collapsed="false" customWidth="true" hidden="false" outlineLevel="0" max="1" min="1" style="0" width="6.15"/>
    <col collapsed="false" customWidth="true" hidden="false" outlineLevel="0" max="2" min="2" style="0" width="7.41"/>
    <col collapsed="false" customWidth="true" hidden="false" outlineLevel="0" max="3" min="3" style="0" width="6.71"/>
    <col collapsed="false" customWidth="true" hidden="false" outlineLevel="0" max="4" min="4" style="0" width="54.98"/>
    <col collapsed="false" customWidth="true" hidden="false" outlineLevel="0" max="5" min="5" style="0" width="0.13"/>
    <col collapsed="false" customWidth="true" hidden="false" outlineLevel="0" max="6" min="6" style="0" width="5.86"/>
    <col collapsed="false" customWidth="true" hidden="false" outlineLevel="0" max="7" min="7" style="0" width="8.4"/>
    <col collapsed="false" customWidth="true" hidden="false" outlineLevel="0" max="8" min="8" style="0" width="11.3"/>
    <col collapsed="false" customWidth="true" hidden="false" outlineLevel="0" max="9" min="9" style="0" width="12.57"/>
    <col collapsed="false" customWidth="true" hidden="false" outlineLevel="0" max="10" min="10" style="0" width="11.3"/>
    <col collapsed="false" customWidth="true" hidden="false" outlineLevel="0" max="11" min="11" style="13" width="9.13"/>
    <col collapsed="false" customWidth="true" hidden="true" outlineLevel="0" max="12" min="12" style="0" width="17.59"/>
    <col collapsed="false" customWidth="true" hidden="false" outlineLevel="0" max="13" min="13" style="0" width="14.01"/>
    <col collapsed="false" customWidth="true" hidden="false" outlineLevel="0" max="20" min="14" style="0" width="9.13"/>
    <col collapsed="false" customWidth="true" hidden="true" outlineLevel="0" max="22" min="21" style="0" width="11.57"/>
    <col collapsed="false" customWidth="false" hidden="true" outlineLevel="0" max="23" min="23" style="0" width="11.42"/>
    <col collapsed="false" customWidth="true" hidden="false" outlineLevel="0" max="30" min="24" style="13" width="9.13"/>
    <col collapsed="false" customWidth="true" hidden="false" outlineLevel="0" max="1025" min="31" style="0" width="9.13"/>
  </cols>
  <sheetData>
    <row r="1" customFormat="false" ht="14.25" hidden="false" customHeight="true" outlineLevel="0" collapsed="false">
      <c r="A1" s="14" t="s">
        <v>44</v>
      </c>
      <c r="B1" s="14"/>
      <c r="C1" s="14"/>
      <c r="D1" s="14"/>
      <c r="E1" s="15"/>
      <c r="F1" s="16"/>
      <c r="G1" s="16"/>
      <c r="H1" s="16"/>
      <c r="I1" s="16"/>
      <c r="J1" s="16"/>
      <c r="U1" s="13"/>
      <c r="V1" s="13"/>
      <c r="W1" s="13"/>
    </row>
    <row r="2" customFormat="false" ht="14.25" hidden="false" customHeight="true" outlineLevel="0" collapsed="false">
      <c r="A2" s="17" t="s">
        <v>45</v>
      </c>
      <c r="B2" s="17"/>
      <c r="C2" s="17"/>
      <c r="D2" s="17"/>
      <c r="E2" s="15"/>
      <c r="F2" s="16"/>
      <c r="G2" s="16"/>
      <c r="H2" s="16"/>
      <c r="I2" s="16"/>
      <c r="J2" s="16"/>
      <c r="U2" s="13"/>
      <c r="V2" s="13"/>
      <c r="W2" s="13"/>
    </row>
    <row r="3" customFormat="false" ht="14.25" hidden="false" customHeight="true" outlineLevel="0" collapsed="false">
      <c r="A3" s="18" t="s">
        <v>46</v>
      </c>
      <c r="B3" s="16"/>
      <c r="C3" s="16"/>
      <c r="D3" s="16"/>
      <c r="E3" s="15"/>
      <c r="F3" s="16"/>
      <c r="G3" s="14" t="s">
        <v>47</v>
      </c>
      <c r="H3" s="14"/>
      <c r="I3" s="16"/>
      <c r="J3" s="16"/>
      <c r="U3" s="13"/>
      <c r="V3" s="13"/>
      <c r="W3" s="13"/>
    </row>
    <row r="4" customFormat="false" ht="15" hidden="false" customHeight="true" outlineLevel="0" collapsed="false">
      <c r="A4" s="19"/>
      <c r="B4" s="19"/>
      <c r="C4" s="19"/>
      <c r="D4" s="19"/>
      <c r="E4" s="19"/>
      <c r="F4" s="19"/>
      <c r="G4" s="19" t="n">
        <v>35.94</v>
      </c>
      <c r="H4" s="19"/>
      <c r="I4" s="19"/>
      <c r="J4" s="19"/>
      <c r="U4" s="20" t="s">
        <v>48</v>
      </c>
      <c r="V4" s="20"/>
      <c r="W4" s="20"/>
    </row>
    <row r="5" customFormat="false" ht="15" hidden="false" customHeight="true" outlineLevel="0" collapsed="false">
      <c r="A5" s="21" t="s">
        <v>49</v>
      </c>
      <c r="B5" s="21"/>
      <c r="C5" s="21"/>
      <c r="D5" s="21"/>
      <c r="E5" s="21"/>
      <c r="F5" s="21"/>
      <c r="G5" s="21"/>
      <c r="H5" s="21"/>
      <c r="I5" s="21"/>
      <c r="J5" s="21"/>
      <c r="U5" s="20"/>
      <c r="V5" s="20"/>
      <c r="W5" s="20"/>
    </row>
    <row r="6" s="25" customFormat="true" ht="22.5" hidden="false" customHeight="true" outlineLevel="0" collapsed="false">
      <c r="A6" s="22" t="s">
        <v>50</v>
      </c>
      <c r="B6" s="22" t="s">
        <v>51</v>
      </c>
      <c r="C6" s="22" t="s">
        <v>52</v>
      </c>
      <c r="D6" s="22" t="s">
        <v>53</v>
      </c>
      <c r="E6" s="22" t="s">
        <v>54</v>
      </c>
      <c r="F6" s="22" t="s">
        <v>55</v>
      </c>
      <c r="G6" s="23" t="s">
        <v>56</v>
      </c>
      <c r="H6" s="23" t="s">
        <v>57</v>
      </c>
      <c r="I6" s="23" t="s">
        <v>58</v>
      </c>
      <c r="J6" s="23" t="s">
        <v>59</v>
      </c>
      <c r="K6" s="24"/>
      <c r="N6" s="22" t="s">
        <v>50</v>
      </c>
      <c r="O6" s="22" t="s">
        <v>51</v>
      </c>
      <c r="P6" s="22" t="s">
        <v>52</v>
      </c>
      <c r="Q6" s="22" t="s">
        <v>53</v>
      </c>
      <c r="R6" s="22" t="s">
        <v>54</v>
      </c>
      <c r="S6" s="22" t="s">
        <v>55</v>
      </c>
      <c r="T6" s="23" t="s">
        <v>56</v>
      </c>
      <c r="U6" s="23" t="s">
        <v>57</v>
      </c>
      <c r="V6" s="23" t="s">
        <v>58</v>
      </c>
      <c r="W6" s="23" t="s">
        <v>59</v>
      </c>
      <c r="X6" s="24"/>
      <c r="Y6" s="24"/>
      <c r="Z6" s="24"/>
      <c r="AA6" s="24"/>
      <c r="AB6" s="24"/>
      <c r="AC6" s="24"/>
      <c r="AD6" s="24"/>
    </row>
    <row r="7" s="30" customFormat="true" ht="22.5" hidden="false" customHeight="true" outlineLevel="0" collapsed="false">
      <c r="A7" s="26" t="s">
        <v>60</v>
      </c>
      <c r="B7" s="26"/>
      <c r="C7" s="26"/>
      <c r="D7" s="26" t="s">
        <v>61</v>
      </c>
      <c r="E7" s="26"/>
      <c r="F7" s="26"/>
      <c r="G7" s="27"/>
      <c r="H7" s="28"/>
      <c r="I7" s="28"/>
      <c r="J7" s="28" t="e">
        <f aca="false">SUM(J8:J15)</f>
        <v>#VALUE!</v>
      </c>
      <c r="K7" s="29"/>
      <c r="L7" s="28" t="e">
        <f aca="false">SUM(L8:L14)</f>
        <v>#VALUE!</v>
      </c>
      <c r="N7" s="26" t="s">
        <v>60</v>
      </c>
      <c r="O7" s="26"/>
      <c r="P7" s="26"/>
      <c r="Q7" s="26" t="s">
        <v>61</v>
      </c>
      <c r="R7" s="26"/>
      <c r="S7" s="26"/>
      <c r="T7" s="27"/>
      <c r="U7" s="28"/>
      <c r="V7" s="28"/>
      <c r="W7" s="28" t="n">
        <v>87415.85</v>
      </c>
      <c r="X7" s="29"/>
      <c r="Y7" s="29"/>
      <c r="Z7" s="29"/>
      <c r="AA7" s="29"/>
      <c r="AB7" s="29"/>
      <c r="AC7" s="29"/>
      <c r="AD7" s="29"/>
    </row>
    <row r="8" s="30" customFormat="true" ht="22.5" hidden="false" customHeight="true" outlineLevel="0" collapsed="false">
      <c r="A8" s="31" t="s">
        <v>62</v>
      </c>
      <c r="B8" s="31" t="n">
        <v>820000</v>
      </c>
      <c r="C8" s="31" t="s">
        <v>63</v>
      </c>
      <c r="D8" s="31" t="e">
        <f aca="false">'serviços-composições'!#ref!</f>
        <v>#VALUE!</v>
      </c>
      <c r="E8" s="31" t="s">
        <v>64</v>
      </c>
      <c r="F8" s="32" t="s">
        <v>65</v>
      </c>
      <c r="G8" s="33" t="n">
        <v>4.5</v>
      </c>
      <c r="H8" s="34" t="e">
        <f aca="false">'serviços-composições'!#ref!</f>
        <v>#VALUE!</v>
      </c>
      <c r="I8" s="34" t="e">
        <f aca="false">H8*(1+(($G$4)/100))</f>
        <v>#VALUE!</v>
      </c>
      <c r="J8" s="34" t="e">
        <f aca="false">G8*I8</f>
        <v>#VALUE!</v>
      </c>
      <c r="K8" s="29"/>
      <c r="L8" s="30" t="e">
        <f aca="false">H8*G8</f>
        <v>#VALUE!</v>
      </c>
      <c r="N8" s="31" t="s">
        <v>62</v>
      </c>
      <c r="O8" s="31" t="s">
        <v>66</v>
      </c>
      <c r="P8" s="31" t="s">
        <v>67</v>
      </c>
      <c r="Q8" s="31" t="s">
        <v>68</v>
      </c>
      <c r="R8" s="31" t="s">
        <v>64</v>
      </c>
      <c r="S8" s="32" t="s">
        <v>65</v>
      </c>
      <c r="T8" s="33" t="n">
        <v>4.5</v>
      </c>
      <c r="U8" s="34" t="n">
        <v>347.59</v>
      </c>
      <c r="V8" s="34" t="n">
        <v>440.91</v>
      </c>
      <c r="W8" s="34" t="n">
        <v>1984.09</v>
      </c>
      <c r="X8" s="29"/>
      <c r="Y8" s="29"/>
      <c r="Z8" s="29"/>
      <c r="AA8" s="29"/>
      <c r="AB8" s="29"/>
      <c r="AC8" s="29"/>
      <c r="AD8" s="29"/>
    </row>
    <row r="9" s="30" customFormat="true" ht="22.5" hidden="false" customHeight="true" outlineLevel="0" collapsed="false">
      <c r="A9" s="31" t="s">
        <v>69</v>
      </c>
      <c r="B9" s="31" t="n">
        <v>511000</v>
      </c>
      <c r="C9" s="31" t="s">
        <v>63</v>
      </c>
      <c r="D9" s="31" t="e">
        <f aca="false">#REF!</f>
        <v>#REF!</v>
      </c>
      <c r="E9" s="31" t="s">
        <v>70</v>
      </c>
      <c r="F9" s="32" t="s">
        <v>65</v>
      </c>
      <c r="G9" s="33" t="n">
        <v>3044</v>
      </c>
      <c r="H9" s="34" t="e">
        <f aca="false">#REF!</f>
        <v>#REF!</v>
      </c>
      <c r="I9" s="34" t="e">
        <f aca="false">H9*(1+(($G$4)/100))</f>
        <v>#REF!</v>
      </c>
      <c r="J9" s="34" t="e">
        <f aca="false">G9*I9</f>
        <v>#REF!</v>
      </c>
      <c r="K9" s="29"/>
      <c r="L9" s="30" t="e">
        <f aca="false">H9*G9</f>
        <v>#REF!</v>
      </c>
      <c r="N9" s="31" t="s">
        <v>69</v>
      </c>
      <c r="O9" s="31" t="s">
        <v>71</v>
      </c>
      <c r="P9" s="31" t="s">
        <v>67</v>
      </c>
      <c r="Q9" s="31" t="s">
        <v>72</v>
      </c>
      <c r="R9" s="31" t="s">
        <v>70</v>
      </c>
      <c r="S9" s="32" t="s">
        <v>65</v>
      </c>
      <c r="T9" s="33" t="n">
        <v>3044</v>
      </c>
      <c r="U9" s="34" t="n">
        <v>1.22</v>
      </c>
      <c r="V9" s="34" t="n">
        <v>1.54</v>
      </c>
      <c r="W9" s="34" t="n">
        <v>4687.76</v>
      </c>
      <c r="X9" s="29"/>
      <c r="Y9" s="29"/>
      <c r="Z9" s="29"/>
      <c r="AA9" s="29"/>
      <c r="AB9" s="29"/>
      <c r="AC9" s="29"/>
      <c r="AD9" s="29"/>
    </row>
    <row r="10" s="30" customFormat="true" ht="22.5" hidden="false" customHeight="true" outlineLevel="0" collapsed="false">
      <c r="A10" s="31" t="s">
        <v>73</v>
      </c>
      <c r="B10" s="35" t="n">
        <v>532600</v>
      </c>
      <c r="C10" s="31" t="s">
        <v>63</v>
      </c>
      <c r="D10" s="31" t="e">
        <f aca="false">#REF!</f>
        <v>#REF!</v>
      </c>
      <c r="E10" s="31" t="s">
        <v>74</v>
      </c>
      <c r="F10" s="32" t="s">
        <v>65</v>
      </c>
      <c r="G10" s="33" t="n">
        <v>2197.28</v>
      </c>
      <c r="H10" s="34" t="e">
        <f aca="false">#REF!</f>
        <v>#REF!</v>
      </c>
      <c r="I10" s="34" t="e">
        <f aca="false">H10*(1+(($G$4)/100))</f>
        <v>#REF!</v>
      </c>
      <c r="J10" s="34" t="e">
        <f aca="false">G10*I10</f>
        <v>#REF!</v>
      </c>
      <c r="K10" s="29"/>
      <c r="L10" s="30" t="e">
        <f aca="false">H10*G10</f>
        <v>#REF!</v>
      </c>
      <c r="N10" s="31" t="s">
        <v>73</v>
      </c>
      <c r="O10" s="36" t="s">
        <v>75</v>
      </c>
      <c r="P10" s="36"/>
      <c r="Q10" s="31" t="s">
        <v>76</v>
      </c>
      <c r="R10" s="31" t="s">
        <v>74</v>
      </c>
      <c r="S10" s="32" t="s">
        <v>65</v>
      </c>
      <c r="T10" s="33" t="n">
        <v>2197.28</v>
      </c>
      <c r="U10" s="34" t="n">
        <v>2.92</v>
      </c>
      <c r="V10" s="34" t="n">
        <v>3.7</v>
      </c>
      <c r="W10" s="34" t="n">
        <v>8129.93</v>
      </c>
      <c r="X10" s="29"/>
      <c r="Y10" s="29"/>
      <c r="Z10" s="29"/>
      <c r="AA10" s="29"/>
      <c r="AB10" s="29"/>
      <c r="AC10" s="29"/>
      <c r="AD10" s="29"/>
    </row>
    <row r="11" s="30" customFormat="true" ht="37.5" hidden="false" customHeight="true" outlineLevel="0" collapsed="false">
      <c r="A11" s="31" t="s">
        <v>77</v>
      </c>
      <c r="B11" s="35" t="n">
        <v>521450</v>
      </c>
      <c r="C11" s="31" t="s">
        <v>63</v>
      </c>
      <c r="D11" s="31" t="e">
        <f aca="false">#REF!</f>
        <v>#REF!</v>
      </c>
      <c r="E11" s="31" t="s">
        <v>70</v>
      </c>
      <c r="F11" s="32" t="s">
        <v>65</v>
      </c>
      <c r="G11" s="33" t="n">
        <v>2197.28</v>
      </c>
      <c r="H11" s="34" t="e">
        <f aca="false">#REF!</f>
        <v>#REF!</v>
      </c>
      <c r="I11" s="34" t="e">
        <f aca="false">H11*(1+(($G$4)/100))</f>
        <v>#REF!</v>
      </c>
      <c r="J11" s="34" t="e">
        <f aca="false">G11*I11</f>
        <v>#REF!</v>
      </c>
      <c r="K11" s="29"/>
      <c r="L11" s="30" t="e">
        <f aca="false">H11*G11</f>
        <v>#REF!</v>
      </c>
      <c r="N11" s="31" t="s">
        <v>77</v>
      </c>
      <c r="O11" s="36" t="s">
        <v>75</v>
      </c>
      <c r="P11" s="36"/>
      <c r="Q11" s="31" t="s">
        <v>78</v>
      </c>
      <c r="R11" s="31" t="s">
        <v>70</v>
      </c>
      <c r="S11" s="32" t="s">
        <v>65</v>
      </c>
      <c r="T11" s="33" t="n">
        <v>2197.28</v>
      </c>
      <c r="U11" s="34" t="n">
        <v>20</v>
      </c>
      <c r="V11" s="34" t="n">
        <v>25.37</v>
      </c>
      <c r="W11" s="34" t="n">
        <v>55744.99</v>
      </c>
      <c r="X11" s="29"/>
      <c r="Y11" s="29"/>
      <c r="Z11" s="29"/>
      <c r="AA11" s="29"/>
      <c r="AB11" s="29"/>
      <c r="AC11" s="29"/>
      <c r="AD11" s="29"/>
    </row>
    <row r="12" s="30" customFormat="true" ht="39.75" hidden="false" customHeight="true" outlineLevel="0" collapsed="false">
      <c r="A12" s="31" t="s">
        <v>79</v>
      </c>
      <c r="B12" s="35" t="n">
        <v>535200</v>
      </c>
      <c r="C12" s="31" t="s">
        <v>63</v>
      </c>
      <c r="D12" s="31" t="e">
        <f aca="false">#REF!</f>
        <v>#REF!</v>
      </c>
      <c r="E12" s="31" t="s">
        <v>70</v>
      </c>
      <c r="F12" s="32" t="s">
        <v>80</v>
      </c>
      <c r="G12" s="33" t="n">
        <v>756</v>
      </c>
      <c r="H12" s="34" t="e">
        <f aca="false">#REF!</f>
        <v>#REF!</v>
      </c>
      <c r="I12" s="34" t="e">
        <f aca="false">H12*(1+(($G$4)/100))</f>
        <v>#REF!</v>
      </c>
      <c r="J12" s="34" t="e">
        <f aca="false">G12*I12</f>
        <v>#REF!</v>
      </c>
      <c r="K12" s="29"/>
      <c r="L12" s="30" t="e">
        <f aca="false">H12*G12</f>
        <v>#REF!</v>
      </c>
      <c r="N12" s="31" t="s">
        <v>79</v>
      </c>
      <c r="O12" s="36" t="s">
        <v>75</v>
      </c>
      <c r="P12" s="36"/>
      <c r="Q12" s="31" t="s">
        <v>81</v>
      </c>
      <c r="R12" s="31" t="s">
        <v>70</v>
      </c>
      <c r="S12" s="32" t="s">
        <v>80</v>
      </c>
      <c r="T12" s="33" t="n">
        <v>756</v>
      </c>
      <c r="U12" s="34" t="n">
        <v>7.94</v>
      </c>
      <c r="V12" s="34" t="n">
        <v>10.07</v>
      </c>
      <c r="W12" s="34" t="n">
        <v>7612.92</v>
      </c>
      <c r="X12" s="29"/>
      <c r="Y12" s="29"/>
      <c r="Z12" s="29"/>
      <c r="AA12" s="29"/>
      <c r="AB12" s="29"/>
      <c r="AC12" s="29"/>
      <c r="AD12" s="29"/>
    </row>
    <row r="13" s="30" customFormat="true" ht="22.5" hidden="false" customHeight="true" outlineLevel="0" collapsed="false">
      <c r="A13" s="31" t="s">
        <v>82</v>
      </c>
      <c r="B13" s="31" t="n">
        <v>532700</v>
      </c>
      <c r="C13" s="31" t="s">
        <v>63</v>
      </c>
      <c r="D13" s="31" t="e">
        <f aca="false">#REF!</f>
        <v>#REF!</v>
      </c>
      <c r="E13" s="31" t="s">
        <v>70</v>
      </c>
      <c r="F13" s="32" t="s">
        <v>65</v>
      </c>
      <c r="G13" s="33" t="n">
        <v>2288</v>
      </c>
      <c r="H13" s="34" t="e">
        <f aca="false">#REF!</f>
        <v>#REF!</v>
      </c>
      <c r="I13" s="34" t="e">
        <f aca="false">H13*(1+(($G$4)/100))</f>
        <v>#REF!</v>
      </c>
      <c r="J13" s="34" t="e">
        <f aca="false">G13*I13</f>
        <v>#REF!</v>
      </c>
      <c r="K13" s="29"/>
      <c r="L13" s="30" t="e">
        <f aca="false">H13*G13</f>
        <v>#REF!</v>
      </c>
      <c r="N13" s="31" t="s">
        <v>82</v>
      </c>
      <c r="O13" s="31" t="s">
        <v>83</v>
      </c>
      <c r="P13" s="31" t="s">
        <v>67</v>
      </c>
      <c r="Q13" s="31" t="s">
        <v>84</v>
      </c>
      <c r="R13" s="31" t="s">
        <v>70</v>
      </c>
      <c r="S13" s="32" t="s">
        <v>65</v>
      </c>
      <c r="T13" s="33" t="n">
        <v>2288</v>
      </c>
      <c r="U13" s="34" t="n">
        <v>0.13</v>
      </c>
      <c r="V13" s="34" t="n">
        <v>0.16</v>
      </c>
      <c r="W13" s="34" t="n">
        <v>366.08</v>
      </c>
      <c r="X13" s="29"/>
      <c r="Y13" s="29"/>
      <c r="Z13" s="29"/>
      <c r="AA13" s="29"/>
      <c r="AB13" s="29"/>
      <c r="AC13" s="29"/>
      <c r="AD13" s="29"/>
    </row>
    <row r="14" s="30" customFormat="true" ht="22.5" hidden="false" customHeight="true" outlineLevel="0" collapsed="false">
      <c r="A14" s="31" t="s">
        <v>85</v>
      </c>
      <c r="B14" s="35" t="n">
        <v>575100</v>
      </c>
      <c r="C14" s="31" t="s">
        <v>63</v>
      </c>
      <c r="D14" s="31" t="e">
        <f aca="false">#REF!</f>
        <v>#REF!</v>
      </c>
      <c r="E14" s="31" t="s">
        <v>70</v>
      </c>
      <c r="F14" s="32" t="s">
        <v>65</v>
      </c>
      <c r="G14" s="33" t="n">
        <v>756</v>
      </c>
      <c r="H14" s="34" t="e">
        <f aca="false">#REF!</f>
        <v>#REF!</v>
      </c>
      <c r="I14" s="34" t="e">
        <f aca="false">H14*(1+(($G$4)/100))</f>
        <v>#REF!</v>
      </c>
      <c r="J14" s="34" t="e">
        <f aca="false">G14*I14</f>
        <v>#REF!</v>
      </c>
      <c r="K14" s="29"/>
      <c r="L14" s="30" t="e">
        <f aca="false">H14*G14</f>
        <v>#REF!</v>
      </c>
      <c r="N14" s="31" t="s">
        <v>85</v>
      </c>
      <c r="O14" s="36" t="s">
        <v>75</v>
      </c>
      <c r="P14" s="36"/>
      <c r="Q14" s="31" t="s">
        <v>86</v>
      </c>
      <c r="R14" s="31" t="s">
        <v>70</v>
      </c>
      <c r="S14" s="32" t="s">
        <v>65</v>
      </c>
      <c r="T14" s="33" t="n">
        <v>756</v>
      </c>
      <c r="U14" s="34" t="n">
        <v>2.12</v>
      </c>
      <c r="V14" s="34" t="n">
        <v>2.68</v>
      </c>
      <c r="W14" s="34" t="n">
        <v>2026.08</v>
      </c>
      <c r="X14" s="29"/>
      <c r="Y14" s="29"/>
      <c r="Z14" s="29"/>
      <c r="AA14" s="29"/>
      <c r="AB14" s="29"/>
      <c r="AC14" s="29"/>
      <c r="AD14" s="29"/>
    </row>
    <row r="15" s="30" customFormat="true" ht="22.5" hidden="false" customHeight="true" outlineLevel="0" collapsed="false">
      <c r="A15" s="31" t="s">
        <v>87</v>
      </c>
      <c r="B15" s="35" t="n">
        <v>532650</v>
      </c>
      <c r="C15" s="31" t="s">
        <v>63</v>
      </c>
      <c r="D15" s="31" t="e">
        <f aca="false">#REF!</f>
        <v>#REF!</v>
      </c>
      <c r="E15" s="31" t="s">
        <v>88</v>
      </c>
      <c r="F15" s="32" t="s">
        <v>65</v>
      </c>
      <c r="G15" s="33" t="n">
        <v>2288</v>
      </c>
      <c r="H15" s="34" t="e">
        <f aca="false">#REF!</f>
        <v>#REF!</v>
      </c>
      <c r="I15" s="34" t="e">
        <f aca="false">H15*(1+(($G$4)/100))</f>
        <v>#REF!</v>
      </c>
      <c r="J15" s="34" t="e">
        <f aca="false">G15*I15</f>
        <v>#REF!</v>
      </c>
      <c r="K15" s="29"/>
      <c r="N15" s="31" t="s">
        <v>87</v>
      </c>
      <c r="O15" s="36" t="s">
        <v>75</v>
      </c>
      <c r="P15" s="36"/>
      <c r="Q15" s="31" t="s">
        <v>89</v>
      </c>
      <c r="R15" s="31" t="s">
        <v>88</v>
      </c>
      <c r="S15" s="32" t="s">
        <v>65</v>
      </c>
      <c r="T15" s="33" t="n">
        <v>2288</v>
      </c>
      <c r="U15" s="34" t="n">
        <v>2.37</v>
      </c>
      <c r="V15" s="34" t="n">
        <v>3</v>
      </c>
      <c r="W15" s="34" t="n">
        <v>6864</v>
      </c>
      <c r="X15" s="29"/>
      <c r="Y15" s="29"/>
      <c r="Z15" s="29"/>
      <c r="AA15" s="29"/>
      <c r="AB15" s="29"/>
      <c r="AC15" s="29"/>
      <c r="AD15" s="29"/>
    </row>
    <row r="16" s="30" customFormat="true" ht="22.5" hidden="false" customHeight="true" outlineLevel="0" collapsed="false">
      <c r="A16" s="26" t="s">
        <v>90</v>
      </c>
      <c r="B16" s="26"/>
      <c r="C16" s="26"/>
      <c r="D16" s="26" t="s">
        <v>91</v>
      </c>
      <c r="E16" s="26"/>
      <c r="F16" s="26"/>
      <c r="G16" s="27"/>
      <c r="H16" s="28"/>
      <c r="I16" s="28"/>
      <c r="J16" s="28" t="e">
        <f aca="false">SUM(J17:J23)</f>
        <v>#REF!</v>
      </c>
      <c r="K16" s="29"/>
      <c r="L16" s="28" t="e">
        <f aca="false">SUM(L17:L23)</f>
        <v>#REF!</v>
      </c>
      <c r="N16" s="26" t="s">
        <v>90</v>
      </c>
      <c r="O16" s="26"/>
      <c r="P16" s="26"/>
      <c r="Q16" s="26" t="s">
        <v>91</v>
      </c>
      <c r="R16" s="26"/>
      <c r="S16" s="26"/>
      <c r="T16" s="27"/>
      <c r="U16" s="28"/>
      <c r="V16" s="28"/>
      <c r="W16" s="28" t="n">
        <v>205615.39</v>
      </c>
      <c r="X16" s="29"/>
      <c r="Y16" s="29"/>
      <c r="Z16" s="29"/>
      <c r="AA16" s="29"/>
      <c r="AB16" s="29"/>
      <c r="AC16" s="29"/>
      <c r="AD16" s="29"/>
    </row>
    <row r="17" s="30" customFormat="true" ht="22.5" hidden="false" customHeight="true" outlineLevel="0" collapsed="false">
      <c r="A17" s="31" t="s">
        <v>92</v>
      </c>
      <c r="B17" s="31" t="n">
        <v>511000</v>
      </c>
      <c r="C17" s="31" t="s">
        <v>63</v>
      </c>
      <c r="D17" s="31" t="e">
        <f aca="false">$D$9</f>
        <v>#REF!</v>
      </c>
      <c r="E17" s="31" t="s">
        <v>70</v>
      </c>
      <c r="F17" s="32" t="s">
        <v>65</v>
      </c>
      <c r="G17" s="33" t="n">
        <v>7332</v>
      </c>
      <c r="H17" s="34" t="e">
        <f aca="false">$H$9</f>
        <v>#REF!</v>
      </c>
      <c r="I17" s="34" t="e">
        <f aca="false">H17*(1+(($G$4)/100))</f>
        <v>#REF!</v>
      </c>
      <c r="J17" s="34" t="e">
        <f aca="false">G17*I17</f>
        <v>#REF!</v>
      </c>
      <c r="K17" s="29"/>
      <c r="L17" s="30" t="e">
        <f aca="false">H17*G17</f>
        <v>#REF!</v>
      </c>
      <c r="N17" s="31" t="s">
        <v>92</v>
      </c>
      <c r="O17" s="31" t="s">
        <v>71</v>
      </c>
      <c r="P17" s="31" t="s">
        <v>67</v>
      </c>
      <c r="Q17" s="31" t="s">
        <v>72</v>
      </c>
      <c r="R17" s="31" t="s">
        <v>70</v>
      </c>
      <c r="S17" s="32" t="s">
        <v>65</v>
      </c>
      <c r="T17" s="33" t="n">
        <v>7332</v>
      </c>
      <c r="U17" s="34" t="n">
        <v>1.22</v>
      </c>
      <c r="V17" s="34" t="n">
        <v>1.54</v>
      </c>
      <c r="W17" s="34" t="n">
        <v>11291.28</v>
      </c>
      <c r="X17" s="29"/>
      <c r="Y17" s="29"/>
      <c r="Z17" s="29"/>
      <c r="AA17" s="29"/>
      <c r="AB17" s="29"/>
      <c r="AC17" s="29"/>
      <c r="AD17" s="29"/>
    </row>
    <row r="18" s="30" customFormat="true" ht="22.5" hidden="false" customHeight="true" outlineLevel="0" collapsed="false">
      <c r="A18" s="31" t="s">
        <v>93</v>
      </c>
      <c r="B18" s="35" t="n">
        <v>532600</v>
      </c>
      <c r="C18" s="31" t="s">
        <v>63</v>
      </c>
      <c r="D18" s="31" t="e">
        <f aca="false">$D$10</f>
        <v>#REF!</v>
      </c>
      <c r="E18" s="31" t="s">
        <v>74</v>
      </c>
      <c r="F18" s="32" t="s">
        <v>65</v>
      </c>
      <c r="G18" s="33" t="n">
        <v>5284.64</v>
      </c>
      <c r="H18" s="34" t="e">
        <f aca="false">$H$10</f>
        <v>#REF!</v>
      </c>
      <c r="I18" s="34" t="e">
        <f aca="false">H18*(1+(($G$4)/100))</f>
        <v>#REF!</v>
      </c>
      <c r="J18" s="34" t="e">
        <f aca="false">G18*I18</f>
        <v>#REF!</v>
      </c>
      <c r="K18" s="29"/>
      <c r="L18" s="30" t="e">
        <f aca="false">H18*G18</f>
        <v>#REF!</v>
      </c>
      <c r="N18" s="31" t="s">
        <v>93</v>
      </c>
      <c r="O18" s="36" t="s">
        <v>75</v>
      </c>
      <c r="P18" s="36"/>
      <c r="Q18" s="31" t="s">
        <v>76</v>
      </c>
      <c r="R18" s="31" t="s">
        <v>74</v>
      </c>
      <c r="S18" s="32" t="s">
        <v>65</v>
      </c>
      <c r="T18" s="33" t="n">
        <v>5284.64</v>
      </c>
      <c r="U18" s="34" t="n">
        <v>2.92</v>
      </c>
      <c r="V18" s="34" t="n">
        <v>3.7</v>
      </c>
      <c r="W18" s="34" t="n">
        <v>19553.16</v>
      </c>
      <c r="X18" s="29"/>
      <c r="Y18" s="29"/>
      <c r="Z18" s="29"/>
      <c r="AA18" s="29"/>
      <c r="AB18" s="29"/>
      <c r="AC18" s="29"/>
      <c r="AD18" s="29"/>
    </row>
    <row r="19" s="30" customFormat="true" ht="33" hidden="false" customHeight="true" outlineLevel="0" collapsed="false">
      <c r="A19" s="31" t="s">
        <v>94</v>
      </c>
      <c r="B19" s="35" t="n">
        <v>521450</v>
      </c>
      <c r="C19" s="31" t="s">
        <v>63</v>
      </c>
      <c r="D19" s="31" t="e">
        <f aca="false">$D$11</f>
        <v>#REF!</v>
      </c>
      <c r="E19" s="31" t="s">
        <v>70</v>
      </c>
      <c r="F19" s="32" t="s">
        <v>65</v>
      </c>
      <c r="G19" s="33" t="n">
        <v>5284.64</v>
      </c>
      <c r="H19" s="34" t="e">
        <f aca="false">$H$11</f>
        <v>#REF!</v>
      </c>
      <c r="I19" s="34" t="e">
        <f aca="false">H19*(1+(($G$4)/100))</f>
        <v>#REF!</v>
      </c>
      <c r="J19" s="34" t="e">
        <f aca="false">G19*I19</f>
        <v>#REF!</v>
      </c>
      <c r="K19" s="29"/>
      <c r="L19" s="30" t="e">
        <f aca="false">H19*G19</f>
        <v>#REF!</v>
      </c>
      <c r="N19" s="31" t="s">
        <v>94</v>
      </c>
      <c r="O19" s="36" t="s">
        <v>75</v>
      </c>
      <c r="P19" s="36"/>
      <c r="Q19" s="31" t="s">
        <v>78</v>
      </c>
      <c r="R19" s="31" t="s">
        <v>70</v>
      </c>
      <c r="S19" s="32" t="s">
        <v>65</v>
      </c>
      <c r="T19" s="33" t="n">
        <v>5284.64</v>
      </c>
      <c r="U19" s="34" t="n">
        <v>20</v>
      </c>
      <c r="V19" s="34" t="n">
        <v>25.37</v>
      </c>
      <c r="W19" s="34" t="n">
        <v>134071.31</v>
      </c>
      <c r="X19" s="29"/>
      <c r="Y19" s="29"/>
      <c r="Z19" s="29"/>
      <c r="AA19" s="29"/>
      <c r="AB19" s="29"/>
      <c r="AC19" s="29"/>
      <c r="AD19" s="29"/>
    </row>
    <row r="20" s="30" customFormat="true" ht="30" hidden="false" customHeight="true" outlineLevel="0" collapsed="false">
      <c r="A20" s="31" t="s">
        <v>95</v>
      </c>
      <c r="B20" s="35" t="n">
        <v>535200</v>
      </c>
      <c r="C20" s="31" t="s">
        <v>63</v>
      </c>
      <c r="D20" s="31" t="e">
        <f aca="false">$D$12</f>
        <v>#REF!</v>
      </c>
      <c r="E20" s="31" t="s">
        <v>70</v>
      </c>
      <c r="F20" s="32" t="s">
        <v>80</v>
      </c>
      <c r="G20" s="33" t="n">
        <v>1828</v>
      </c>
      <c r="H20" s="34" t="e">
        <f aca="false">$H$12</f>
        <v>#REF!</v>
      </c>
      <c r="I20" s="34" t="e">
        <f aca="false">H20*(1+(($G$4)/100))</f>
        <v>#REF!</v>
      </c>
      <c r="J20" s="34" t="e">
        <f aca="false">G20*I20</f>
        <v>#REF!</v>
      </c>
      <c r="K20" s="29"/>
      <c r="L20" s="30" t="e">
        <f aca="false">H20*G20</f>
        <v>#REF!</v>
      </c>
      <c r="N20" s="31" t="s">
        <v>95</v>
      </c>
      <c r="O20" s="36" t="s">
        <v>75</v>
      </c>
      <c r="P20" s="36"/>
      <c r="Q20" s="31" t="s">
        <v>81</v>
      </c>
      <c r="R20" s="31" t="s">
        <v>70</v>
      </c>
      <c r="S20" s="32" t="s">
        <v>80</v>
      </c>
      <c r="T20" s="33" t="n">
        <v>1828</v>
      </c>
      <c r="U20" s="34" t="n">
        <v>7.94</v>
      </c>
      <c r="V20" s="34" t="n">
        <v>10.07</v>
      </c>
      <c r="W20" s="34" t="n">
        <v>18407.96</v>
      </c>
      <c r="X20" s="29"/>
      <c r="Y20" s="29"/>
      <c r="Z20" s="29"/>
      <c r="AA20" s="29"/>
      <c r="AB20" s="29"/>
      <c r="AC20" s="29"/>
      <c r="AD20" s="29"/>
    </row>
    <row r="21" s="30" customFormat="true" ht="22.5" hidden="false" customHeight="true" outlineLevel="0" collapsed="false">
      <c r="A21" s="31" t="s">
        <v>96</v>
      </c>
      <c r="B21" s="31" t="n">
        <v>532700</v>
      </c>
      <c r="C21" s="31" t="s">
        <v>63</v>
      </c>
      <c r="D21" s="31" t="e">
        <f aca="false">$D$13</f>
        <v>#REF!</v>
      </c>
      <c r="E21" s="31" t="s">
        <v>70</v>
      </c>
      <c r="F21" s="32" t="s">
        <v>65</v>
      </c>
      <c r="G21" s="33" t="n">
        <v>5504</v>
      </c>
      <c r="H21" s="34" t="e">
        <f aca="false">$H$13</f>
        <v>#REF!</v>
      </c>
      <c r="I21" s="34" t="e">
        <f aca="false">H21*(1+(($G$4)/100))</f>
        <v>#REF!</v>
      </c>
      <c r="J21" s="34" t="e">
        <f aca="false">G21*I21</f>
        <v>#REF!</v>
      </c>
      <c r="K21" s="29"/>
      <c r="L21" s="30" t="e">
        <f aca="false">H21*G21</f>
        <v>#REF!</v>
      </c>
      <c r="N21" s="31" t="s">
        <v>96</v>
      </c>
      <c r="O21" s="31" t="s">
        <v>83</v>
      </c>
      <c r="P21" s="31" t="s">
        <v>67</v>
      </c>
      <c r="Q21" s="31" t="s">
        <v>84</v>
      </c>
      <c r="R21" s="31" t="s">
        <v>70</v>
      </c>
      <c r="S21" s="32" t="s">
        <v>65</v>
      </c>
      <c r="T21" s="33" t="n">
        <v>5504</v>
      </c>
      <c r="U21" s="34" t="n">
        <v>0.13</v>
      </c>
      <c r="V21" s="34" t="n">
        <v>0.16</v>
      </c>
      <c r="W21" s="34" t="n">
        <v>880.64</v>
      </c>
      <c r="X21" s="29"/>
      <c r="Y21" s="29"/>
      <c r="Z21" s="29"/>
      <c r="AA21" s="29"/>
      <c r="AB21" s="29"/>
      <c r="AC21" s="29"/>
      <c r="AD21" s="29"/>
    </row>
    <row r="22" s="30" customFormat="true" ht="22.5" hidden="false" customHeight="true" outlineLevel="0" collapsed="false">
      <c r="A22" s="31" t="s">
        <v>97</v>
      </c>
      <c r="B22" s="35" t="n">
        <v>575100</v>
      </c>
      <c r="C22" s="31" t="s">
        <v>63</v>
      </c>
      <c r="D22" s="31" t="e">
        <f aca="false">$D$14</f>
        <v>#REF!</v>
      </c>
      <c r="E22" s="31" t="s">
        <v>70</v>
      </c>
      <c r="F22" s="32" t="s">
        <v>65</v>
      </c>
      <c r="G22" s="33" t="n">
        <v>1828</v>
      </c>
      <c r="H22" s="34" t="e">
        <f aca="false">$H$14</f>
        <v>#REF!</v>
      </c>
      <c r="I22" s="34" t="e">
        <f aca="false">H22*(1+(($G$4)/100))</f>
        <v>#REF!</v>
      </c>
      <c r="J22" s="34" t="e">
        <f aca="false">G22*I22</f>
        <v>#REF!</v>
      </c>
      <c r="K22" s="29"/>
      <c r="L22" s="30" t="e">
        <f aca="false">H22*G22</f>
        <v>#REF!</v>
      </c>
      <c r="N22" s="31" t="s">
        <v>97</v>
      </c>
      <c r="O22" s="36" t="s">
        <v>75</v>
      </c>
      <c r="P22" s="36"/>
      <c r="Q22" s="31" t="s">
        <v>86</v>
      </c>
      <c r="R22" s="31" t="s">
        <v>70</v>
      </c>
      <c r="S22" s="32" t="s">
        <v>65</v>
      </c>
      <c r="T22" s="33" t="n">
        <v>1828</v>
      </c>
      <c r="U22" s="34" t="n">
        <v>2.12</v>
      </c>
      <c r="V22" s="34" t="n">
        <v>2.68</v>
      </c>
      <c r="W22" s="34" t="n">
        <v>4899.04</v>
      </c>
      <c r="X22" s="29"/>
      <c r="Y22" s="29"/>
      <c r="Z22" s="29"/>
      <c r="AA22" s="29"/>
      <c r="AB22" s="29"/>
      <c r="AC22" s="29"/>
      <c r="AD22" s="29"/>
    </row>
    <row r="23" s="30" customFormat="true" ht="22.5" hidden="false" customHeight="true" outlineLevel="0" collapsed="false">
      <c r="A23" s="31" t="s">
        <v>98</v>
      </c>
      <c r="B23" s="35" t="n">
        <v>532650</v>
      </c>
      <c r="C23" s="31" t="s">
        <v>63</v>
      </c>
      <c r="D23" s="31" t="e">
        <f aca="false">$D$15</f>
        <v>#REF!</v>
      </c>
      <c r="E23" s="31" t="s">
        <v>88</v>
      </c>
      <c r="F23" s="32" t="s">
        <v>65</v>
      </c>
      <c r="G23" s="33" t="n">
        <v>5504</v>
      </c>
      <c r="H23" s="34" t="e">
        <f aca="false">$H$15</f>
        <v>#REF!</v>
      </c>
      <c r="I23" s="34" t="e">
        <f aca="false">H23*(1+(($G$4)/100))</f>
        <v>#REF!</v>
      </c>
      <c r="J23" s="34" t="e">
        <f aca="false">G23*I23</f>
        <v>#REF!</v>
      </c>
      <c r="K23" s="29"/>
      <c r="L23" s="30" t="e">
        <f aca="false">H23*G23</f>
        <v>#REF!</v>
      </c>
      <c r="N23" s="31" t="s">
        <v>98</v>
      </c>
      <c r="O23" s="36" t="s">
        <v>75</v>
      </c>
      <c r="P23" s="36"/>
      <c r="Q23" s="31" t="s">
        <v>89</v>
      </c>
      <c r="R23" s="31" t="s">
        <v>88</v>
      </c>
      <c r="S23" s="32" t="s">
        <v>65</v>
      </c>
      <c r="T23" s="33" t="n">
        <v>5504</v>
      </c>
      <c r="U23" s="34" t="n">
        <v>2.37</v>
      </c>
      <c r="V23" s="34" t="n">
        <v>3</v>
      </c>
      <c r="W23" s="34" t="n">
        <v>16512</v>
      </c>
      <c r="X23" s="29"/>
      <c r="Y23" s="29"/>
      <c r="Z23" s="29"/>
      <c r="AA23" s="29"/>
      <c r="AB23" s="29"/>
      <c r="AC23" s="29"/>
      <c r="AD23" s="29"/>
    </row>
    <row r="24" s="30" customFormat="true" ht="22.5" hidden="false" customHeight="true" outlineLevel="0" collapsed="false">
      <c r="A24" s="26" t="s">
        <v>99</v>
      </c>
      <c r="B24" s="26"/>
      <c r="C24" s="26"/>
      <c r="D24" s="26" t="s">
        <v>100</v>
      </c>
      <c r="E24" s="26"/>
      <c r="F24" s="26"/>
      <c r="G24" s="27"/>
      <c r="H24" s="28"/>
      <c r="I24" s="28"/>
      <c r="J24" s="28" t="e">
        <f aca="false">SUM(J25:J31)</f>
        <v>#REF!</v>
      </c>
      <c r="K24" s="29"/>
      <c r="L24" s="28" t="e">
        <f aca="false">SUM(L25:L31)</f>
        <v>#REF!</v>
      </c>
      <c r="N24" s="26" t="s">
        <v>99</v>
      </c>
      <c r="O24" s="26"/>
      <c r="P24" s="26"/>
      <c r="Q24" s="26" t="s">
        <v>100</v>
      </c>
      <c r="R24" s="26"/>
      <c r="S24" s="26"/>
      <c r="T24" s="27"/>
      <c r="U24" s="28"/>
      <c r="V24" s="28"/>
      <c r="W24" s="28" t="n">
        <v>84532.14</v>
      </c>
      <c r="X24" s="29"/>
      <c r="Y24" s="29"/>
      <c r="Z24" s="29"/>
      <c r="AA24" s="29"/>
      <c r="AB24" s="29"/>
      <c r="AC24" s="29"/>
      <c r="AD24" s="29"/>
    </row>
    <row r="25" s="30" customFormat="true" ht="22.5" hidden="false" customHeight="true" outlineLevel="0" collapsed="false">
      <c r="A25" s="31" t="s">
        <v>101</v>
      </c>
      <c r="B25" s="31" t="n">
        <v>511000</v>
      </c>
      <c r="C25" s="31" t="s">
        <v>63</v>
      </c>
      <c r="D25" s="31" t="e">
        <f aca="false">$D$9</f>
        <v>#REF!</v>
      </c>
      <c r="E25" s="31" t="s">
        <v>70</v>
      </c>
      <c r="F25" s="32" t="s">
        <v>65</v>
      </c>
      <c r="G25" s="33" t="n">
        <v>3016</v>
      </c>
      <c r="H25" s="34" t="e">
        <f aca="false">$H$9</f>
        <v>#REF!</v>
      </c>
      <c r="I25" s="34" t="e">
        <f aca="false">H25*(1+(($G$4)/100))</f>
        <v>#REF!</v>
      </c>
      <c r="J25" s="34" t="e">
        <f aca="false">G25*I25</f>
        <v>#REF!</v>
      </c>
      <c r="K25" s="29"/>
      <c r="L25" s="30" t="e">
        <f aca="false">H25*G25</f>
        <v>#REF!</v>
      </c>
      <c r="N25" s="31" t="s">
        <v>101</v>
      </c>
      <c r="O25" s="31" t="s">
        <v>71</v>
      </c>
      <c r="P25" s="31" t="s">
        <v>67</v>
      </c>
      <c r="Q25" s="31" t="s">
        <v>72</v>
      </c>
      <c r="R25" s="31" t="s">
        <v>70</v>
      </c>
      <c r="S25" s="32" t="s">
        <v>65</v>
      </c>
      <c r="T25" s="33" t="n">
        <v>3016</v>
      </c>
      <c r="U25" s="34" t="n">
        <v>1.22</v>
      </c>
      <c r="V25" s="34" t="n">
        <v>1.54</v>
      </c>
      <c r="W25" s="34" t="n">
        <v>4644.64</v>
      </c>
      <c r="X25" s="29"/>
      <c r="Y25" s="29"/>
      <c r="Z25" s="29"/>
      <c r="AA25" s="29"/>
      <c r="AB25" s="29"/>
      <c r="AC25" s="29"/>
      <c r="AD25" s="29"/>
    </row>
    <row r="26" s="30" customFormat="true" ht="22.5" hidden="false" customHeight="true" outlineLevel="0" collapsed="false">
      <c r="A26" s="31" t="s">
        <v>102</v>
      </c>
      <c r="B26" s="35" t="n">
        <v>532600</v>
      </c>
      <c r="C26" s="31" t="s">
        <v>63</v>
      </c>
      <c r="D26" s="31" t="e">
        <f aca="false">$D$10</f>
        <v>#REF!</v>
      </c>
      <c r="E26" s="31" t="s">
        <v>74</v>
      </c>
      <c r="F26" s="32" t="s">
        <v>65</v>
      </c>
      <c r="G26" s="33" t="n">
        <v>2171.52</v>
      </c>
      <c r="H26" s="34" t="e">
        <f aca="false">$H$10</f>
        <v>#REF!</v>
      </c>
      <c r="I26" s="34" t="e">
        <f aca="false">H26*(1+(($G$4)/100))</f>
        <v>#REF!</v>
      </c>
      <c r="J26" s="34" t="e">
        <f aca="false">G26*I26</f>
        <v>#REF!</v>
      </c>
      <c r="K26" s="29"/>
      <c r="L26" s="30" t="e">
        <f aca="false">H26*G26</f>
        <v>#REF!</v>
      </c>
      <c r="N26" s="31" t="s">
        <v>102</v>
      </c>
      <c r="O26" s="36" t="s">
        <v>75</v>
      </c>
      <c r="P26" s="36"/>
      <c r="Q26" s="31" t="s">
        <v>76</v>
      </c>
      <c r="R26" s="31" t="s">
        <v>74</v>
      </c>
      <c r="S26" s="32" t="s">
        <v>65</v>
      </c>
      <c r="T26" s="33" t="n">
        <v>2171.52</v>
      </c>
      <c r="U26" s="34" t="n">
        <v>2.92</v>
      </c>
      <c r="V26" s="34" t="n">
        <v>3.7</v>
      </c>
      <c r="W26" s="34" t="n">
        <v>8034.62</v>
      </c>
      <c r="X26" s="29"/>
      <c r="Y26" s="29"/>
      <c r="Z26" s="29"/>
      <c r="AA26" s="29"/>
      <c r="AB26" s="29"/>
      <c r="AC26" s="29"/>
      <c r="AD26" s="29"/>
    </row>
    <row r="27" s="30" customFormat="true" ht="30" hidden="false" customHeight="true" outlineLevel="0" collapsed="false">
      <c r="A27" s="31" t="s">
        <v>103</v>
      </c>
      <c r="B27" s="35" t="n">
        <v>521450</v>
      </c>
      <c r="C27" s="31" t="s">
        <v>63</v>
      </c>
      <c r="D27" s="31" t="e">
        <f aca="false">$D$11</f>
        <v>#REF!</v>
      </c>
      <c r="E27" s="31" t="s">
        <v>70</v>
      </c>
      <c r="F27" s="32" t="s">
        <v>65</v>
      </c>
      <c r="G27" s="33" t="n">
        <v>2171.52</v>
      </c>
      <c r="H27" s="34" t="e">
        <f aca="false">$H$11</f>
        <v>#REF!</v>
      </c>
      <c r="I27" s="34" t="e">
        <f aca="false">H27*(1+(($G$4)/100))</f>
        <v>#REF!</v>
      </c>
      <c r="J27" s="34" t="e">
        <f aca="false">G27*I27</f>
        <v>#REF!</v>
      </c>
      <c r="K27" s="29"/>
      <c r="L27" s="30" t="e">
        <f aca="false">H27*G27</f>
        <v>#REF!</v>
      </c>
      <c r="N27" s="31" t="s">
        <v>103</v>
      </c>
      <c r="O27" s="36" t="s">
        <v>75</v>
      </c>
      <c r="P27" s="36"/>
      <c r="Q27" s="31" t="s">
        <v>78</v>
      </c>
      <c r="R27" s="31" t="s">
        <v>70</v>
      </c>
      <c r="S27" s="32" t="s">
        <v>65</v>
      </c>
      <c r="T27" s="33" t="n">
        <v>2171.52</v>
      </c>
      <c r="U27" s="34" t="n">
        <v>20</v>
      </c>
      <c r="V27" s="34" t="n">
        <v>25.37</v>
      </c>
      <c r="W27" s="34" t="n">
        <v>55091.46</v>
      </c>
      <c r="X27" s="29"/>
      <c r="Y27" s="29"/>
      <c r="Z27" s="29"/>
      <c r="AA27" s="29"/>
      <c r="AB27" s="29"/>
      <c r="AC27" s="29"/>
      <c r="AD27" s="29"/>
    </row>
    <row r="28" s="30" customFormat="true" ht="30" hidden="false" customHeight="true" outlineLevel="0" collapsed="false">
      <c r="A28" s="31" t="s">
        <v>104</v>
      </c>
      <c r="B28" s="35" t="n">
        <v>535200</v>
      </c>
      <c r="C28" s="31" t="s">
        <v>63</v>
      </c>
      <c r="D28" s="31" t="e">
        <f aca="false">$D$12</f>
        <v>#REF!</v>
      </c>
      <c r="E28" s="31" t="s">
        <v>70</v>
      </c>
      <c r="F28" s="32" t="s">
        <v>80</v>
      </c>
      <c r="G28" s="33" t="n">
        <v>754</v>
      </c>
      <c r="H28" s="34" t="e">
        <f aca="false">$H$12</f>
        <v>#REF!</v>
      </c>
      <c r="I28" s="34" t="e">
        <f aca="false">H28*(1+(($G$4)/100))</f>
        <v>#REF!</v>
      </c>
      <c r="J28" s="34" t="e">
        <f aca="false">G28*I28</f>
        <v>#REF!</v>
      </c>
      <c r="K28" s="29"/>
      <c r="L28" s="30" t="e">
        <f aca="false">H28*G28</f>
        <v>#REF!</v>
      </c>
      <c r="N28" s="31" t="s">
        <v>104</v>
      </c>
      <c r="O28" s="36" t="s">
        <v>75</v>
      </c>
      <c r="P28" s="36"/>
      <c r="Q28" s="31" t="s">
        <v>81</v>
      </c>
      <c r="R28" s="31" t="s">
        <v>70</v>
      </c>
      <c r="S28" s="32" t="s">
        <v>80</v>
      </c>
      <c r="T28" s="33" t="n">
        <v>754</v>
      </c>
      <c r="U28" s="34" t="n">
        <v>7.94</v>
      </c>
      <c r="V28" s="34" t="n">
        <v>10.07</v>
      </c>
      <c r="W28" s="34" t="n">
        <v>7592.78</v>
      </c>
      <c r="X28" s="29"/>
      <c r="Y28" s="29"/>
      <c r="Z28" s="29"/>
      <c r="AA28" s="29"/>
      <c r="AB28" s="29"/>
      <c r="AC28" s="29"/>
      <c r="AD28" s="29"/>
    </row>
    <row r="29" s="30" customFormat="true" ht="22.5" hidden="false" customHeight="true" outlineLevel="0" collapsed="false">
      <c r="A29" s="31" t="s">
        <v>105</v>
      </c>
      <c r="B29" s="31" t="n">
        <v>532700</v>
      </c>
      <c r="C29" s="31" t="s">
        <v>63</v>
      </c>
      <c r="D29" s="31" t="e">
        <f aca="false">$D$13</f>
        <v>#REF!</v>
      </c>
      <c r="E29" s="31" t="s">
        <v>70</v>
      </c>
      <c r="F29" s="32" t="s">
        <v>65</v>
      </c>
      <c r="G29" s="33" t="n">
        <v>2262</v>
      </c>
      <c r="H29" s="34" t="e">
        <f aca="false">$H$13</f>
        <v>#REF!</v>
      </c>
      <c r="I29" s="34" t="e">
        <f aca="false">H29*(1+(($G$4)/100))</f>
        <v>#REF!</v>
      </c>
      <c r="J29" s="34" t="e">
        <f aca="false">G29*I29</f>
        <v>#REF!</v>
      </c>
      <c r="K29" s="29"/>
      <c r="L29" s="30" t="e">
        <f aca="false">H29*G29</f>
        <v>#REF!</v>
      </c>
      <c r="N29" s="31" t="s">
        <v>105</v>
      </c>
      <c r="O29" s="31" t="s">
        <v>83</v>
      </c>
      <c r="P29" s="31" t="s">
        <v>67</v>
      </c>
      <c r="Q29" s="31" t="s">
        <v>84</v>
      </c>
      <c r="R29" s="31" t="s">
        <v>70</v>
      </c>
      <c r="S29" s="32" t="s">
        <v>65</v>
      </c>
      <c r="T29" s="33" t="n">
        <v>2262</v>
      </c>
      <c r="U29" s="34" t="n">
        <v>0.13</v>
      </c>
      <c r="V29" s="34" t="n">
        <v>0.16</v>
      </c>
      <c r="W29" s="34" t="n">
        <v>361.92</v>
      </c>
      <c r="X29" s="29"/>
      <c r="Y29" s="29"/>
      <c r="Z29" s="29"/>
      <c r="AA29" s="29"/>
      <c r="AB29" s="29"/>
      <c r="AC29" s="29"/>
      <c r="AD29" s="29"/>
    </row>
    <row r="30" s="30" customFormat="true" ht="22.5" hidden="false" customHeight="true" outlineLevel="0" collapsed="false">
      <c r="A30" s="31" t="s">
        <v>106</v>
      </c>
      <c r="B30" s="35" t="n">
        <v>575100</v>
      </c>
      <c r="C30" s="31" t="s">
        <v>63</v>
      </c>
      <c r="D30" s="31" t="e">
        <f aca="false">$D$14</f>
        <v>#REF!</v>
      </c>
      <c r="E30" s="31" t="s">
        <v>70</v>
      </c>
      <c r="F30" s="32" t="s">
        <v>65</v>
      </c>
      <c r="G30" s="33" t="n">
        <v>754</v>
      </c>
      <c r="H30" s="34" t="e">
        <f aca="false">$H$14</f>
        <v>#REF!</v>
      </c>
      <c r="I30" s="34" t="e">
        <f aca="false">H30*(1+(($G$4)/100))</f>
        <v>#REF!</v>
      </c>
      <c r="J30" s="34" t="e">
        <f aca="false">G30*I30</f>
        <v>#REF!</v>
      </c>
      <c r="K30" s="29"/>
      <c r="L30" s="30" t="e">
        <f aca="false">H30*G30</f>
        <v>#REF!</v>
      </c>
      <c r="N30" s="31" t="s">
        <v>106</v>
      </c>
      <c r="O30" s="36" t="s">
        <v>75</v>
      </c>
      <c r="P30" s="36"/>
      <c r="Q30" s="31" t="s">
        <v>86</v>
      </c>
      <c r="R30" s="31" t="s">
        <v>70</v>
      </c>
      <c r="S30" s="32" t="s">
        <v>65</v>
      </c>
      <c r="T30" s="33" t="n">
        <v>754</v>
      </c>
      <c r="U30" s="34" t="n">
        <v>2.12</v>
      </c>
      <c r="V30" s="34" t="n">
        <v>2.68</v>
      </c>
      <c r="W30" s="34" t="n">
        <v>2020.72</v>
      </c>
      <c r="X30" s="29"/>
      <c r="Y30" s="29"/>
      <c r="Z30" s="29"/>
      <c r="AA30" s="29"/>
      <c r="AB30" s="29"/>
      <c r="AC30" s="29"/>
      <c r="AD30" s="29"/>
    </row>
    <row r="31" s="30" customFormat="true" ht="22.5" hidden="false" customHeight="true" outlineLevel="0" collapsed="false">
      <c r="A31" s="31" t="s">
        <v>107</v>
      </c>
      <c r="B31" s="35" t="n">
        <v>532650</v>
      </c>
      <c r="C31" s="31" t="s">
        <v>63</v>
      </c>
      <c r="D31" s="31" t="e">
        <f aca="false">$D$15</f>
        <v>#REF!</v>
      </c>
      <c r="E31" s="31" t="s">
        <v>88</v>
      </c>
      <c r="F31" s="32" t="s">
        <v>65</v>
      </c>
      <c r="G31" s="33" t="n">
        <v>2262</v>
      </c>
      <c r="H31" s="34" t="e">
        <f aca="false">$H$15</f>
        <v>#REF!</v>
      </c>
      <c r="I31" s="34" t="e">
        <f aca="false">H31*(1+(($G$4)/100))</f>
        <v>#REF!</v>
      </c>
      <c r="J31" s="34" t="e">
        <f aca="false">G31*I31</f>
        <v>#REF!</v>
      </c>
      <c r="K31" s="29"/>
      <c r="L31" s="30" t="e">
        <f aca="false">H31*G31</f>
        <v>#REF!</v>
      </c>
      <c r="N31" s="31" t="s">
        <v>107</v>
      </c>
      <c r="O31" s="36" t="s">
        <v>75</v>
      </c>
      <c r="P31" s="36"/>
      <c r="Q31" s="31" t="s">
        <v>89</v>
      </c>
      <c r="R31" s="31" t="s">
        <v>88</v>
      </c>
      <c r="S31" s="32" t="s">
        <v>65</v>
      </c>
      <c r="T31" s="33" t="n">
        <v>2262</v>
      </c>
      <c r="U31" s="34" t="n">
        <v>2.37</v>
      </c>
      <c r="V31" s="34" t="n">
        <v>3</v>
      </c>
      <c r="W31" s="34" t="n">
        <v>6786</v>
      </c>
      <c r="X31" s="29"/>
      <c r="Y31" s="29"/>
      <c r="Z31" s="29"/>
      <c r="AA31" s="29"/>
      <c r="AB31" s="29"/>
      <c r="AC31" s="29"/>
      <c r="AD31" s="29"/>
    </row>
    <row r="32" s="30" customFormat="true" ht="22.5" hidden="false" customHeight="true" outlineLevel="0" collapsed="false">
      <c r="A32" s="26" t="s">
        <v>108</v>
      </c>
      <c r="B32" s="26"/>
      <c r="C32" s="26"/>
      <c r="D32" s="26" t="s">
        <v>109</v>
      </c>
      <c r="E32" s="26"/>
      <c r="F32" s="26"/>
      <c r="G32" s="27"/>
      <c r="H32" s="28"/>
      <c r="I32" s="28"/>
      <c r="J32" s="28" t="e">
        <f aca="false">SUM(J33:J39)</f>
        <v>#REF!</v>
      </c>
      <c r="K32" s="29"/>
      <c r="L32" s="28" t="e">
        <f aca="false">SUM(L33:L39)</f>
        <v>#REF!</v>
      </c>
      <c r="N32" s="26" t="s">
        <v>108</v>
      </c>
      <c r="O32" s="26"/>
      <c r="P32" s="26"/>
      <c r="Q32" s="26" t="s">
        <v>109</v>
      </c>
      <c r="R32" s="26"/>
      <c r="S32" s="26"/>
      <c r="T32" s="27"/>
      <c r="U32" s="28"/>
      <c r="V32" s="28"/>
      <c r="W32" s="28" t="n">
        <v>133637.02</v>
      </c>
      <c r="X32" s="29"/>
      <c r="Y32" s="29"/>
      <c r="Z32" s="29"/>
      <c r="AA32" s="29"/>
      <c r="AB32" s="29"/>
      <c r="AC32" s="29"/>
      <c r="AD32" s="29"/>
    </row>
    <row r="33" s="30" customFormat="true" ht="22.5" hidden="false" customHeight="true" outlineLevel="0" collapsed="false">
      <c r="A33" s="31" t="s">
        <v>110</v>
      </c>
      <c r="B33" s="31" t="n">
        <v>511000</v>
      </c>
      <c r="C33" s="31" t="s">
        <v>63</v>
      </c>
      <c r="D33" s="31" t="e">
        <f aca="false">$D$9</f>
        <v>#REF!</v>
      </c>
      <c r="E33" s="31" t="s">
        <v>70</v>
      </c>
      <c r="F33" s="32" t="s">
        <v>65</v>
      </c>
      <c r="G33" s="33" t="n">
        <v>4768</v>
      </c>
      <c r="H33" s="34" t="e">
        <f aca="false">$H$9</f>
        <v>#REF!</v>
      </c>
      <c r="I33" s="34" t="e">
        <f aca="false">H33*(1+(($G$4)/100))</f>
        <v>#REF!</v>
      </c>
      <c r="J33" s="34" t="e">
        <f aca="false">G33*I33</f>
        <v>#REF!</v>
      </c>
      <c r="K33" s="29"/>
      <c r="L33" s="30" t="e">
        <f aca="false">H33*G33</f>
        <v>#REF!</v>
      </c>
      <c r="N33" s="31" t="s">
        <v>110</v>
      </c>
      <c r="O33" s="31" t="s">
        <v>71</v>
      </c>
      <c r="P33" s="31" t="s">
        <v>67</v>
      </c>
      <c r="Q33" s="31" t="s">
        <v>72</v>
      </c>
      <c r="R33" s="31" t="s">
        <v>70</v>
      </c>
      <c r="S33" s="32" t="s">
        <v>65</v>
      </c>
      <c r="T33" s="33" t="n">
        <v>4768</v>
      </c>
      <c r="U33" s="34" t="n">
        <v>1.22</v>
      </c>
      <c r="V33" s="34" t="n">
        <v>1.54</v>
      </c>
      <c r="W33" s="34" t="n">
        <v>7342.72</v>
      </c>
      <c r="X33" s="29"/>
      <c r="Y33" s="29"/>
      <c r="Z33" s="29"/>
      <c r="AA33" s="29"/>
      <c r="AB33" s="29"/>
      <c r="AC33" s="29"/>
      <c r="AD33" s="29"/>
    </row>
    <row r="34" s="30" customFormat="true" ht="22.5" hidden="false" customHeight="true" outlineLevel="0" collapsed="false">
      <c r="A34" s="31" t="s">
        <v>111</v>
      </c>
      <c r="B34" s="35" t="n">
        <v>532600</v>
      </c>
      <c r="C34" s="31" t="s">
        <v>63</v>
      </c>
      <c r="D34" s="31" t="e">
        <f aca="false">$D$10</f>
        <v>#REF!</v>
      </c>
      <c r="E34" s="31" t="s">
        <v>74</v>
      </c>
      <c r="F34" s="32" t="s">
        <v>65</v>
      </c>
      <c r="G34" s="33" t="n">
        <v>3432.96</v>
      </c>
      <c r="H34" s="34" t="e">
        <f aca="false">$H$10</f>
        <v>#REF!</v>
      </c>
      <c r="I34" s="34" t="e">
        <f aca="false">H34*(1+(($G$4)/100))</f>
        <v>#REF!</v>
      </c>
      <c r="J34" s="34" t="e">
        <f aca="false">G34*I34</f>
        <v>#REF!</v>
      </c>
      <c r="K34" s="29"/>
      <c r="L34" s="30" t="e">
        <f aca="false">H34*G34</f>
        <v>#REF!</v>
      </c>
      <c r="N34" s="31" t="s">
        <v>111</v>
      </c>
      <c r="O34" s="36" t="s">
        <v>75</v>
      </c>
      <c r="P34" s="36"/>
      <c r="Q34" s="31" t="s">
        <v>76</v>
      </c>
      <c r="R34" s="31" t="s">
        <v>74</v>
      </c>
      <c r="S34" s="32" t="s">
        <v>65</v>
      </c>
      <c r="T34" s="33" t="n">
        <v>3432.96</v>
      </c>
      <c r="U34" s="34" t="n">
        <v>2.92</v>
      </c>
      <c r="V34" s="34" t="n">
        <v>3.7</v>
      </c>
      <c r="W34" s="34" t="n">
        <v>12701.95</v>
      </c>
      <c r="X34" s="29"/>
      <c r="Y34" s="29"/>
      <c r="Z34" s="29"/>
      <c r="AA34" s="29"/>
      <c r="AB34" s="29"/>
      <c r="AC34" s="29"/>
      <c r="AD34" s="29"/>
    </row>
    <row r="35" s="30" customFormat="true" ht="33.75" hidden="false" customHeight="true" outlineLevel="0" collapsed="false">
      <c r="A35" s="31" t="s">
        <v>112</v>
      </c>
      <c r="B35" s="35" t="n">
        <v>521450</v>
      </c>
      <c r="C35" s="31" t="s">
        <v>63</v>
      </c>
      <c r="D35" s="31" t="e">
        <f aca="false">$D$11</f>
        <v>#REF!</v>
      </c>
      <c r="E35" s="31" t="s">
        <v>70</v>
      </c>
      <c r="F35" s="32" t="s">
        <v>65</v>
      </c>
      <c r="G35" s="33" t="n">
        <v>3432.96</v>
      </c>
      <c r="H35" s="34" t="e">
        <f aca="false">$H$11</f>
        <v>#REF!</v>
      </c>
      <c r="I35" s="34" t="e">
        <f aca="false">H35*(1+(($G$4)/100))</f>
        <v>#REF!</v>
      </c>
      <c r="J35" s="34" t="e">
        <f aca="false">G35*I35</f>
        <v>#REF!</v>
      </c>
      <c r="K35" s="29"/>
      <c r="L35" s="30" t="e">
        <f aca="false">H35*G35</f>
        <v>#REF!</v>
      </c>
      <c r="N35" s="31" t="s">
        <v>112</v>
      </c>
      <c r="O35" s="36" t="s">
        <v>75</v>
      </c>
      <c r="P35" s="36"/>
      <c r="Q35" s="31" t="s">
        <v>78</v>
      </c>
      <c r="R35" s="31" t="s">
        <v>70</v>
      </c>
      <c r="S35" s="32" t="s">
        <v>65</v>
      </c>
      <c r="T35" s="33" t="n">
        <v>3432.96</v>
      </c>
      <c r="U35" s="34" t="n">
        <v>20</v>
      </c>
      <c r="V35" s="34" t="n">
        <v>25.37</v>
      </c>
      <c r="W35" s="34" t="n">
        <v>87094.19</v>
      </c>
      <c r="X35" s="29"/>
      <c r="Y35" s="29"/>
      <c r="Z35" s="29"/>
      <c r="AA35" s="29"/>
      <c r="AB35" s="29"/>
      <c r="AC35" s="29"/>
      <c r="AD35" s="29"/>
    </row>
    <row r="36" s="30" customFormat="true" ht="40.5" hidden="false" customHeight="true" outlineLevel="0" collapsed="false">
      <c r="A36" s="31" t="s">
        <v>113</v>
      </c>
      <c r="B36" s="35" t="n">
        <v>535200</v>
      </c>
      <c r="C36" s="31" t="s">
        <v>63</v>
      </c>
      <c r="D36" s="31" t="e">
        <f aca="false">$D$12</f>
        <v>#REF!</v>
      </c>
      <c r="E36" s="31" t="s">
        <v>70</v>
      </c>
      <c r="F36" s="32" t="s">
        <v>80</v>
      </c>
      <c r="G36" s="33" t="n">
        <v>1192</v>
      </c>
      <c r="H36" s="34" t="e">
        <f aca="false">$H$12</f>
        <v>#REF!</v>
      </c>
      <c r="I36" s="34" t="e">
        <f aca="false">H36*(1+(($G$4)/100))</f>
        <v>#REF!</v>
      </c>
      <c r="J36" s="34" t="e">
        <f aca="false">G36*I36</f>
        <v>#REF!</v>
      </c>
      <c r="K36" s="29"/>
      <c r="L36" s="30" t="e">
        <f aca="false">H36*G36</f>
        <v>#REF!</v>
      </c>
      <c r="N36" s="31" t="s">
        <v>113</v>
      </c>
      <c r="O36" s="36" t="s">
        <v>75</v>
      </c>
      <c r="P36" s="36"/>
      <c r="Q36" s="31" t="s">
        <v>81</v>
      </c>
      <c r="R36" s="31" t="s">
        <v>70</v>
      </c>
      <c r="S36" s="32" t="s">
        <v>80</v>
      </c>
      <c r="T36" s="33" t="n">
        <v>1192</v>
      </c>
      <c r="U36" s="34" t="n">
        <v>7.94</v>
      </c>
      <c r="V36" s="34" t="n">
        <v>10.07</v>
      </c>
      <c r="W36" s="34" t="n">
        <v>12003.44</v>
      </c>
      <c r="X36" s="29"/>
      <c r="Y36" s="29"/>
      <c r="Z36" s="29"/>
      <c r="AA36" s="29"/>
      <c r="AB36" s="29"/>
      <c r="AC36" s="29"/>
      <c r="AD36" s="29"/>
    </row>
    <row r="37" s="30" customFormat="true" ht="22.5" hidden="false" customHeight="true" outlineLevel="0" collapsed="false">
      <c r="A37" s="31" t="s">
        <v>114</v>
      </c>
      <c r="B37" s="31" t="n">
        <v>532700</v>
      </c>
      <c r="C37" s="31" t="s">
        <v>63</v>
      </c>
      <c r="D37" s="31" t="e">
        <f aca="false">$D$13</f>
        <v>#REF!</v>
      </c>
      <c r="E37" s="31" t="s">
        <v>70</v>
      </c>
      <c r="F37" s="32" t="s">
        <v>65</v>
      </c>
      <c r="G37" s="33" t="n">
        <v>3576</v>
      </c>
      <c r="H37" s="34" t="e">
        <f aca="false">$H$13</f>
        <v>#REF!</v>
      </c>
      <c r="I37" s="34" t="e">
        <f aca="false">H37*(1+(($G$4)/100))</f>
        <v>#REF!</v>
      </c>
      <c r="J37" s="34" t="e">
        <f aca="false">G37*I37</f>
        <v>#REF!</v>
      </c>
      <c r="K37" s="29"/>
      <c r="L37" s="30" t="e">
        <f aca="false">H37*G37</f>
        <v>#REF!</v>
      </c>
      <c r="N37" s="31" t="s">
        <v>114</v>
      </c>
      <c r="O37" s="31" t="s">
        <v>83</v>
      </c>
      <c r="P37" s="31" t="s">
        <v>67</v>
      </c>
      <c r="Q37" s="31" t="s">
        <v>84</v>
      </c>
      <c r="R37" s="31" t="s">
        <v>70</v>
      </c>
      <c r="S37" s="32" t="s">
        <v>65</v>
      </c>
      <c r="T37" s="33" t="n">
        <v>3576</v>
      </c>
      <c r="U37" s="34" t="n">
        <v>0.13</v>
      </c>
      <c r="V37" s="34" t="n">
        <v>0.16</v>
      </c>
      <c r="W37" s="34" t="n">
        <v>572.16</v>
      </c>
      <c r="X37" s="29"/>
      <c r="Y37" s="29"/>
      <c r="Z37" s="29"/>
      <c r="AA37" s="29"/>
      <c r="AB37" s="29"/>
      <c r="AC37" s="29"/>
      <c r="AD37" s="29"/>
    </row>
    <row r="38" s="30" customFormat="true" ht="22.5" hidden="false" customHeight="true" outlineLevel="0" collapsed="false">
      <c r="A38" s="31" t="s">
        <v>115</v>
      </c>
      <c r="B38" s="35" t="n">
        <v>575100</v>
      </c>
      <c r="C38" s="31" t="s">
        <v>63</v>
      </c>
      <c r="D38" s="31" t="e">
        <f aca="false">$D$14</f>
        <v>#REF!</v>
      </c>
      <c r="E38" s="31" t="s">
        <v>70</v>
      </c>
      <c r="F38" s="32" t="s">
        <v>65</v>
      </c>
      <c r="G38" s="33" t="n">
        <v>1192</v>
      </c>
      <c r="H38" s="34" t="e">
        <f aca="false">$H$14</f>
        <v>#REF!</v>
      </c>
      <c r="I38" s="34" t="e">
        <f aca="false">H38*(1+(($G$4)/100))</f>
        <v>#REF!</v>
      </c>
      <c r="J38" s="34" t="e">
        <f aca="false">G38*I38</f>
        <v>#REF!</v>
      </c>
      <c r="K38" s="29"/>
      <c r="L38" s="30" t="e">
        <f aca="false">H38*G38</f>
        <v>#REF!</v>
      </c>
      <c r="N38" s="31" t="s">
        <v>115</v>
      </c>
      <c r="O38" s="36" t="s">
        <v>75</v>
      </c>
      <c r="P38" s="36"/>
      <c r="Q38" s="31" t="s">
        <v>86</v>
      </c>
      <c r="R38" s="31" t="s">
        <v>70</v>
      </c>
      <c r="S38" s="32" t="s">
        <v>65</v>
      </c>
      <c r="T38" s="33" t="n">
        <v>1192</v>
      </c>
      <c r="U38" s="34" t="n">
        <v>2.12</v>
      </c>
      <c r="V38" s="34" t="n">
        <v>2.68</v>
      </c>
      <c r="W38" s="34" t="n">
        <v>3194.56</v>
      </c>
      <c r="X38" s="29"/>
      <c r="Y38" s="29"/>
      <c r="Z38" s="29"/>
      <c r="AA38" s="29"/>
      <c r="AB38" s="29"/>
      <c r="AC38" s="29"/>
      <c r="AD38" s="29"/>
    </row>
    <row r="39" s="30" customFormat="true" ht="22.5" hidden="false" customHeight="true" outlineLevel="0" collapsed="false">
      <c r="A39" s="31" t="s">
        <v>116</v>
      </c>
      <c r="B39" s="35" t="n">
        <v>532650</v>
      </c>
      <c r="C39" s="31" t="s">
        <v>63</v>
      </c>
      <c r="D39" s="31" t="e">
        <f aca="false">$D$15</f>
        <v>#REF!</v>
      </c>
      <c r="E39" s="31" t="s">
        <v>88</v>
      </c>
      <c r="F39" s="32" t="s">
        <v>65</v>
      </c>
      <c r="G39" s="33" t="n">
        <v>3576</v>
      </c>
      <c r="H39" s="34" t="e">
        <f aca="false">$H$15</f>
        <v>#REF!</v>
      </c>
      <c r="I39" s="34" t="e">
        <f aca="false">H39*(1+(($G$4)/100))</f>
        <v>#REF!</v>
      </c>
      <c r="J39" s="34" t="e">
        <f aca="false">G39*I39</f>
        <v>#REF!</v>
      </c>
      <c r="K39" s="29"/>
      <c r="L39" s="30" t="e">
        <f aca="false">H39*G39</f>
        <v>#REF!</v>
      </c>
      <c r="N39" s="31" t="s">
        <v>116</v>
      </c>
      <c r="O39" s="36" t="s">
        <v>75</v>
      </c>
      <c r="P39" s="36"/>
      <c r="Q39" s="31" t="s">
        <v>89</v>
      </c>
      <c r="R39" s="31" t="s">
        <v>88</v>
      </c>
      <c r="S39" s="32" t="s">
        <v>65</v>
      </c>
      <c r="T39" s="33" t="n">
        <v>3576</v>
      </c>
      <c r="U39" s="34" t="n">
        <v>2.37</v>
      </c>
      <c r="V39" s="34" t="n">
        <v>3</v>
      </c>
      <c r="W39" s="34" t="n">
        <v>10728</v>
      </c>
      <c r="X39" s="29"/>
      <c r="Y39" s="29"/>
      <c r="Z39" s="29"/>
      <c r="AA39" s="29"/>
      <c r="AB39" s="29"/>
      <c r="AC39" s="29"/>
      <c r="AD39" s="29"/>
    </row>
    <row r="40" s="30" customFormat="true" ht="22.5" hidden="false" customHeight="true" outlineLevel="0" collapsed="false">
      <c r="A40" s="26" t="s">
        <v>117</v>
      </c>
      <c r="B40" s="26"/>
      <c r="C40" s="26"/>
      <c r="D40" s="26" t="s">
        <v>118</v>
      </c>
      <c r="E40" s="26"/>
      <c r="F40" s="26"/>
      <c r="G40" s="27"/>
      <c r="H40" s="28"/>
      <c r="I40" s="28"/>
      <c r="J40" s="28" t="e">
        <f aca="false">SUM(J41:J47)</f>
        <v>#REF!</v>
      </c>
      <c r="K40" s="29"/>
      <c r="L40" s="28" t="e">
        <f aca="false">SUM(L41:L47)</f>
        <v>#REF!</v>
      </c>
      <c r="N40" s="26" t="s">
        <v>117</v>
      </c>
      <c r="O40" s="26"/>
      <c r="P40" s="26"/>
      <c r="Q40" s="26" t="s">
        <v>118</v>
      </c>
      <c r="R40" s="26"/>
      <c r="S40" s="26"/>
      <c r="T40" s="27"/>
      <c r="U40" s="28"/>
      <c r="V40" s="28"/>
      <c r="W40" s="28" t="n">
        <v>101124.66</v>
      </c>
      <c r="X40" s="29"/>
      <c r="Y40" s="29"/>
      <c r="Z40" s="29"/>
      <c r="AA40" s="29"/>
      <c r="AB40" s="29"/>
      <c r="AC40" s="29"/>
      <c r="AD40" s="29"/>
    </row>
    <row r="41" s="30" customFormat="true" ht="22.5" hidden="false" customHeight="true" outlineLevel="0" collapsed="false">
      <c r="A41" s="31" t="s">
        <v>119</v>
      </c>
      <c r="B41" s="31" t="n">
        <v>511000</v>
      </c>
      <c r="C41" s="31" t="s">
        <v>63</v>
      </c>
      <c r="D41" s="31" t="e">
        <f aca="false">$D$9</f>
        <v>#REF!</v>
      </c>
      <c r="E41" s="31" t="s">
        <v>70</v>
      </c>
      <c r="F41" s="32" t="s">
        <v>65</v>
      </c>
      <c r="G41" s="33" t="n">
        <v>3608</v>
      </c>
      <c r="H41" s="34" t="e">
        <f aca="false">$H$9</f>
        <v>#REF!</v>
      </c>
      <c r="I41" s="34" t="e">
        <f aca="false">H41*(1+(($G$4)/100))</f>
        <v>#REF!</v>
      </c>
      <c r="J41" s="34" t="e">
        <f aca="false">G41*I41</f>
        <v>#REF!</v>
      </c>
      <c r="K41" s="29"/>
      <c r="L41" s="30" t="e">
        <f aca="false">H41*G41</f>
        <v>#REF!</v>
      </c>
      <c r="N41" s="31" t="s">
        <v>119</v>
      </c>
      <c r="O41" s="31" t="s">
        <v>71</v>
      </c>
      <c r="P41" s="31" t="s">
        <v>67</v>
      </c>
      <c r="Q41" s="31" t="s">
        <v>72</v>
      </c>
      <c r="R41" s="31" t="s">
        <v>70</v>
      </c>
      <c r="S41" s="32" t="s">
        <v>65</v>
      </c>
      <c r="T41" s="33" t="n">
        <v>3608</v>
      </c>
      <c r="U41" s="34" t="n">
        <v>1.22</v>
      </c>
      <c r="V41" s="34" t="n">
        <v>1.54</v>
      </c>
      <c r="W41" s="34" t="n">
        <v>5556.32</v>
      </c>
      <c r="X41" s="29"/>
      <c r="Y41" s="29"/>
      <c r="Z41" s="29"/>
      <c r="AA41" s="29"/>
      <c r="AB41" s="29"/>
      <c r="AC41" s="29"/>
      <c r="AD41" s="29"/>
    </row>
    <row r="42" s="30" customFormat="true" ht="22.5" hidden="false" customHeight="true" outlineLevel="0" collapsed="false">
      <c r="A42" s="31" t="s">
        <v>120</v>
      </c>
      <c r="B42" s="35" t="n">
        <v>532600</v>
      </c>
      <c r="C42" s="31" t="s">
        <v>63</v>
      </c>
      <c r="D42" s="31" t="e">
        <f aca="false">$D$10</f>
        <v>#REF!</v>
      </c>
      <c r="E42" s="31" t="s">
        <v>74</v>
      </c>
      <c r="F42" s="32" t="s">
        <v>65</v>
      </c>
      <c r="G42" s="33" t="n">
        <v>2597.76</v>
      </c>
      <c r="H42" s="34" t="e">
        <f aca="false">$H$10</f>
        <v>#REF!</v>
      </c>
      <c r="I42" s="34" t="e">
        <f aca="false">H42*(1+(($G$4)/100))</f>
        <v>#REF!</v>
      </c>
      <c r="J42" s="34" t="e">
        <f aca="false">G42*I42</f>
        <v>#REF!</v>
      </c>
      <c r="K42" s="29"/>
      <c r="L42" s="30" t="e">
        <f aca="false">H42*G42</f>
        <v>#REF!</v>
      </c>
      <c r="N42" s="31" t="s">
        <v>120</v>
      </c>
      <c r="O42" s="36" t="s">
        <v>75</v>
      </c>
      <c r="P42" s="36"/>
      <c r="Q42" s="31" t="s">
        <v>76</v>
      </c>
      <c r="R42" s="31" t="s">
        <v>74</v>
      </c>
      <c r="S42" s="32" t="s">
        <v>65</v>
      </c>
      <c r="T42" s="33" t="n">
        <v>2597.76</v>
      </c>
      <c r="U42" s="34" t="n">
        <v>2.92</v>
      </c>
      <c r="V42" s="34" t="n">
        <v>3.7</v>
      </c>
      <c r="W42" s="34" t="n">
        <v>9611.71</v>
      </c>
      <c r="X42" s="29"/>
      <c r="Y42" s="29"/>
      <c r="Z42" s="29"/>
      <c r="AA42" s="29"/>
      <c r="AB42" s="29"/>
      <c r="AC42" s="29"/>
      <c r="AD42" s="29"/>
    </row>
    <row r="43" s="30" customFormat="true" ht="37.5" hidden="false" customHeight="true" outlineLevel="0" collapsed="false">
      <c r="A43" s="31" t="s">
        <v>121</v>
      </c>
      <c r="B43" s="35" t="n">
        <v>521450</v>
      </c>
      <c r="C43" s="31" t="s">
        <v>63</v>
      </c>
      <c r="D43" s="31" t="e">
        <f aca="false">$D$11</f>
        <v>#REF!</v>
      </c>
      <c r="E43" s="31" t="s">
        <v>70</v>
      </c>
      <c r="F43" s="32" t="s">
        <v>65</v>
      </c>
      <c r="G43" s="33" t="n">
        <v>2597.76</v>
      </c>
      <c r="H43" s="34" t="e">
        <f aca="false">$H$11</f>
        <v>#REF!</v>
      </c>
      <c r="I43" s="34" t="e">
        <f aca="false">H43*(1+(($G$4)/100))</f>
        <v>#REF!</v>
      </c>
      <c r="J43" s="34" t="e">
        <f aca="false">G43*I43</f>
        <v>#REF!</v>
      </c>
      <c r="K43" s="29"/>
      <c r="L43" s="30" t="e">
        <f aca="false">H43*G43</f>
        <v>#REF!</v>
      </c>
      <c r="N43" s="31" t="s">
        <v>121</v>
      </c>
      <c r="O43" s="36" t="s">
        <v>75</v>
      </c>
      <c r="P43" s="36"/>
      <c r="Q43" s="31" t="s">
        <v>78</v>
      </c>
      <c r="R43" s="31" t="s">
        <v>70</v>
      </c>
      <c r="S43" s="32" t="s">
        <v>65</v>
      </c>
      <c r="T43" s="33" t="n">
        <v>2597.76</v>
      </c>
      <c r="U43" s="34" t="n">
        <v>20</v>
      </c>
      <c r="V43" s="34" t="n">
        <v>25.37</v>
      </c>
      <c r="W43" s="34" t="n">
        <v>65905.17</v>
      </c>
      <c r="X43" s="29"/>
      <c r="Y43" s="29"/>
      <c r="Z43" s="29"/>
      <c r="AA43" s="29"/>
      <c r="AB43" s="29"/>
      <c r="AC43" s="29"/>
      <c r="AD43" s="29"/>
    </row>
    <row r="44" s="30" customFormat="true" ht="37.5" hidden="false" customHeight="true" outlineLevel="0" collapsed="false">
      <c r="A44" s="31" t="s">
        <v>122</v>
      </c>
      <c r="B44" s="35" t="n">
        <v>535200</v>
      </c>
      <c r="C44" s="31" t="s">
        <v>63</v>
      </c>
      <c r="D44" s="31" t="e">
        <f aca="false">$D$12</f>
        <v>#REF!</v>
      </c>
      <c r="E44" s="31" t="s">
        <v>70</v>
      </c>
      <c r="F44" s="32" t="s">
        <v>80</v>
      </c>
      <c r="G44" s="33" t="n">
        <v>902</v>
      </c>
      <c r="H44" s="34" t="e">
        <f aca="false">$H$12</f>
        <v>#REF!</v>
      </c>
      <c r="I44" s="34" t="e">
        <f aca="false">H44*(1+(($G$4)/100))</f>
        <v>#REF!</v>
      </c>
      <c r="J44" s="34" t="e">
        <f aca="false">G44*I44</f>
        <v>#REF!</v>
      </c>
      <c r="K44" s="29"/>
      <c r="L44" s="30" t="e">
        <f aca="false">H44*G44</f>
        <v>#REF!</v>
      </c>
      <c r="N44" s="31" t="s">
        <v>122</v>
      </c>
      <c r="O44" s="36" t="s">
        <v>75</v>
      </c>
      <c r="P44" s="36"/>
      <c r="Q44" s="31" t="s">
        <v>81</v>
      </c>
      <c r="R44" s="31" t="s">
        <v>70</v>
      </c>
      <c r="S44" s="32" t="s">
        <v>80</v>
      </c>
      <c r="T44" s="33" t="n">
        <v>902</v>
      </c>
      <c r="U44" s="34" t="n">
        <v>7.94</v>
      </c>
      <c r="V44" s="34" t="n">
        <v>10.07</v>
      </c>
      <c r="W44" s="34" t="n">
        <v>9083.14</v>
      </c>
      <c r="X44" s="29"/>
      <c r="Y44" s="29"/>
      <c r="Z44" s="29"/>
      <c r="AA44" s="29"/>
      <c r="AB44" s="29"/>
      <c r="AC44" s="29"/>
      <c r="AD44" s="29"/>
    </row>
    <row r="45" s="30" customFormat="true" ht="22.5" hidden="false" customHeight="true" outlineLevel="0" collapsed="false">
      <c r="A45" s="31" t="s">
        <v>123</v>
      </c>
      <c r="B45" s="31" t="n">
        <v>532700</v>
      </c>
      <c r="C45" s="31" t="s">
        <v>63</v>
      </c>
      <c r="D45" s="31" t="e">
        <f aca="false">$D$13</f>
        <v>#REF!</v>
      </c>
      <c r="E45" s="31" t="s">
        <v>70</v>
      </c>
      <c r="F45" s="32" t="s">
        <v>65</v>
      </c>
      <c r="G45" s="33" t="n">
        <v>2706</v>
      </c>
      <c r="H45" s="34" t="e">
        <f aca="false">$H$13</f>
        <v>#REF!</v>
      </c>
      <c r="I45" s="34" t="e">
        <f aca="false">H45*(1+(($G$4)/100))</f>
        <v>#REF!</v>
      </c>
      <c r="J45" s="34" t="e">
        <f aca="false">G45*I45</f>
        <v>#REF!</v>
      </c>
      <c r="K45" s="29"/>
      <c r="L45" s="30" t="e">
        <f aca="false">H45*G45</f>
        <v>#REF!</v>
      </c>
      <c r="N45" s="31" t="s">
        <v>123</v>
      </c>
      <c r="O45" s="31" t="s">
        <v>83</v>
      </c>
      <c r="P45" s="31" t="s">
        <v>67</v>
      </c>
      <c r="Q45" s="31" t="s">
        <v>84</v>
      </c>
      <c r="R45" s="31" t="s">
        <v>70</v>
      </c>
      <c r="S45" s="32" t="s">
        <v>65</v>
      </c>
      <c r="T45" s="33" t="n">
        <v>2706</v>
      </c>
      <c r="U45" s="34" t="n">
        <v>0.13</v>
      </c>
      <c r="V45" s="34" t="n">
        <v>0.16</v>
      </c>
      <c r="W45" s="34" t="n">
        <v>432.96</v>
      </c>
      <c r="X45" s="29"/>
      <c r="Y45" s="29"/>
      <c r="Z45" s="29"/>
      <c r="AA45" s="29"/>
      <c r="AB45" s="29"/>
      <c r="AC45" s="29"/>
      <c r="AD45" s="29"/>
    </row>
    <row r="46" s="30" customFormat="true" ht="22.5" hidden="false" customHeight="true" outlineLevel="0" collapsed="false">
      <c r="A46" s="31" t="s">
        <v>124</v>
      </c>
      <c r="B46" s="35" t="n">
        <v>575100</v>
      </c>
      <c r="C46" s="31" t="s">
        <v>63</v>
      </c>
      <c r="D46" s="31" t="e">
        <f aca="false">$D$14</f>
        <v>#REF!</v>
      </c>
      <c r="E46" s="31" t="s">
        <v>70</v>
      </c>
      <c r="F46" s="32" t="s">
        <v>65</v>
      </c>
      <c r="G46" s="33" t="n">
        <v>902</v>
      </c>
      <c r="H46" s="34" t="e">
        <f aca="false">$H$14</f>
        <v>#REF!</v>
      </c>
      <c r="I46" s="34" t="e">
        <f aca="false">H46*(1+(($G$4)/100))</f>
        <v>#REF!</v>
      </c>
      <c r="J46" s="34" t="e">
        <f aca="false">G46*I46</f>
        <v>#REF!</v>
      </c>
      <c r="K46" s="29"/>
      <c r="L46" s="30" t="e">
        <f aca="false">H46*G46</f>
        <v>#REF!</v>
      </c>
      <c r="N46" s="31" t="s">
        <v>124</v>
      </c>
      <c r="O46" s="36" t="s">
        <v>75</v>
      </c>
      <c r="P46" s="36"/>
      <c r="Q46" s="31" t="s">
        <v>86</v>
      </c>
      <c r="R46" s="31" t="s">
        <v>70</v>
      </c>
      <c r="S46" s="32" t="s">
        <v>65</v>
      </c>
      <c r="T46" s="33" t="n">
        <v>902</v>
      </c>
      <c r="U46" s="34" t="n">
        <v>2.12</v>
      </c>
      <c r="V46" s="34" t="n">
        <v>2.68</v>
      </c>
      <c r="W46" s="34" t="n">
        <v>2417.36</v>
      </c>
      <c r="X46" s="29"/>
      <c r="Y46" s="29"/>
      <c r="Z46" s="29"/>
      <c r="AA46" s="29"/>
      <c r="AB46" s="29"/>
      <c r="AC46" s="29"/>
      <c r="AD46" s="29"/>
    </row>
    <row r="47" s="30" customFormat="true" ht="22.5" hidden="false" customHeight="true" outlineLevel="0" collapsed="false">
      <c r="A47" s="31" t="s">
        <v>125</v>
      </c>
      <c r="B47" s="35" t="n">
        <v>532650</v>
      </c>
      <c r="C47" s="31" t="s">
        <v>63</v>
      </c>
      <c r="D47" s="31" t="e">
        <f aca="false">$D$15</f>
        <v>#REF!</v>
      </c>
      <c r="E47" s="31" t="s">
        <v>88</v>
      </c>
      <c r="F47" s="32" t="s">
        <v>65</v>
      </c>
      <c r="G47" s="33" t="n">
        <v>2706</v>
      </c>
      <c r="H47" s="34" t="e">
        <f aca="false">$H$15</f>
        <v>#REF!</v>
      </c>
      <c r="I47" s="34" t="e">
        <f aca="false">H47*(1+(($G$4)/100))</f>
        <v>#REF!</v>
      </c>
      <c r="J47" s="34" t="e">
        <f aca="false">G47*I47</f>
        <v>#REF!</v>
      </c>
      <c r="K47" s="29"/>
      <c r="L47" s="30" t="e">
        <f aca="false">H47*G47</f>
        <v>#REF!</v>
      </c>
      <c r="N47" s="31" t="s">
        <v>125</v>
      </c>
      <c r="O47" s="36" t="s">
        <v>75</v>
      </c>
      <c r="P47" s="36"/>
      <c r="Q47" s="31" t="s">
        <v>89</v>
      </c>
      <c r="R47" s="31" t="s">
        <v>88</v>
      </c>
      <c r="S47" s="32" t="s">
        <v>65</v>
      </c>
      <c r="T47" s="33" t="n">
        <v>2706</v>
      </c>
      <c r="U47" s="34" t="n">
        <v>2.37</v>
      </c>
      <c r="V47" s="34" t="n">
        <v>3</v>
      </c>
      <c r="W47" s="34" t="n">
        <v>8118</v>
      </c>
      <c r="X47" s="29"/>
      <c r="Y47" s="29"/>
      <c r="Z47" s="29"/>
      <c r="AA47" s="29"/>
      <c r="AB47" s="29"/>
      <c r="AC47" s="29"/>
      <c r="AD47" s="29"/>
    </row>
    <row r="48" s="30" customFormat="true" ht="22.5" hidden="false" customHeight="true" outlineLevel="0" collapsed="false">
      <c r="A48" s="26" t="s">
        <v>126</v>
      </c>
      <c r="B48" s="26"/>
      <c r="C48" s="26"/>
      <c r="D48" s="26" t="s">
        <v>127</v>
      </c>
      <c r="E48" s="26"/>
      <c r="F48" s="26"/>
      <c r="G48" s="27"/>
      <c r="H48" s="28"/>
      <c r="I48" s="28"/>
      <c r="J48" s="28" t="e">
        <f aca="false">SUM(J49:J55)</f>
        <v>#REF!</v>
      </c>
      <c r="K48" s="29"/>
      <c r="L48" s="28" t="e">
        <f aca="false">SUM(L49:L55)</f>
        <v>#REF!</v>
      </c>
      <c r="N48" s="26" t="s">
        <v>126</v>
      </c>
      <c r="O48" s="26"/>
      <c r="P48" s="26"/>
      <c r="Q48" s="26" t="s">
        <v>127</v>
      </c>
      <c r="R48" s="26"/>
      <c r="S48" s="26"/>
      <c r="T48" s="27"/>
      <c r="U48" s="28"/>
      <c r="V48" s="28"/>
      <c r="W48" s="28" t="n">
        <v>53140.89</v>
      </c>
      <c r="X48" s="29"/>
      <c r="Y48" s="29"/>
      <c r="Z48" s="29"/>
      <c r="AA48" s="29"/>
      <c r="AB48" s="29"/>
      <c r="AC48" s="29"/>
      <c r="AD48" s="29"/>
    </row>
    <row r="49" s="30" customFormat="true" ht="22.5" hidden="false" customHeight="true" outlineLevel="0" collapsed="false">
      <c r="A49" s="31" t="s">
        <v>128</v>
      </c>
      <c r="B49" s="31" t="n">
        <v>511000</v>
      </c>
      <c r="C49" s="31" t="s">
        <v>63</v>
      </c>
      <c r="D49" s="31" t="e">
        <f aca="false">$D$9</f>
        <v>#REF!</v>
      </c>
      <c r="E49" s="31" t="s">
        <v>70</v>
      </c>
      <c r="F49" s="32" t="s">
        <v>65</v>
      </c>
      <c r="G49" s="33" t="n">
        <v>1896</v>
      </c>
      <c r="H49" s="34" t="e">
        <f aca="false">$H$9</f>
        <v>#REF!</v>
      </c>
      <c r="I49" s="34" t="e">
        <f aca="false">H49*(1+(($G$4)/100))</f>
        <v>#REF!</v>
      </c>
      <c r="J49" s="34" t="e">
        <f aca="false">G49*I49</f>
        <v>#REF!</v>
      </c>
      <c r="K49" s="29"/>
      <c r="L49" s="30" t="e">
        <f aca="false">H49*G49</f>
        <v>#REF!</v>
      </c>
      <c r="N49" s="31" t="s">
        <v>128</v>
      </c>
      <c r="O49" s="31" t="s">
        <v>71</v>
      </c>
      <c r="P49" s="31" t="s">
        <v>67</v>
      </c>
      <c r="Q49" s="31" t="s">
        <v>72</v>
      </c>
      <c r="R49" s="31" t="s">
        <v>70</v>
      </c>
      <c r="S49" s="32" t="s">
        <v>65</v>
      </c>
      <c r="T49" s="33" t="n">
        <v>1896</v>
      </c>
      <c r="U49" s="34" t="n">
        <v>1.22</v>
      </c>
      <c r="V49" s="34" t="n">
        <v>1.54</v>
      </c>
      <c r="W49" s="34" t="n">
        <v>2919.84</v>
      </c>
      <c r="X49" s="29"/>
      <c r="Y49" s="29"/>
      <c r="Z49" s="29"/>
      <c r="AA49" s="29"/>
      <c r="AB49" s="29"/>
      <c r="AC49" s="29"/>
      <c r="AD49" s="29"/>
    </row>
    <row r="50" s="30" customFormat="true" ht="22.5" hidden="false" customHeight="true" outlineLevel="0" collapsed="false">
      <c r="A50" s="31" t="s">
        <v>129</v>
      </c>
      <c r="B50" s="35" t="n">
        <v>532600</v>
      </c>
      <c r="C50" s="31" t="s">
        <v>63</v>
      </c>
      <c r="D50" s="31" t="e">
        <f aca="false">$D$10</f>
        <v>#REF!</v>
      </c>
      <c r="E50" s="31" t="s">
        <v>74</v>
      </c>
      <c r="F50" s="32" t="s">
        <v>65</v>
      </c>
      <c r="G50" s="33" t="n">
        <v>1365.12</v>
      </c>
      <c r="H50" s="34" t="e">
        <f aca="false">$H$10</f>
        <v>#REF!</v>
      </c>
      <c r="I50" s="34" t="e">
        <f aca="false">H50*(1+(($G$4)/100))</f>
        <v>#REF!</v>
      </c>
      <c r="J50" s="34" t="e">
        <f aca="false">G50*I50</f>
        <v>#REF!</v>
      </c>
      <c r="K50" s="29"/>
      <c r="L50" s="30" t="e">
        <f aca="false">H50*G50</f>
        <v>#REF!</v>
      </c>
      <c r="N50" s="31" t="s">
        <v>129</v>
      </c>
      <c r="O50" s="36" t="s">
        <v>75</v>
      </c>
      <c r="P50" s="36"/>
      <c r="Q50" s="31" t="s">
        <v>76</v>
      </c>
      <c r="R50" s="31" t="s">
        <v>74</v>
      </c>
      <c r="S50" s="32" t="s">
        <v>65</v>
      </c>
      <c r="T50" s="33" t="n">
        <v>1365.12</v>
      </c>
      <c r="U50" s="34" t="n">
        <v>2.92</v>
      </c>
      <c r="V50" s="34" t="n">
        <v>3.7</v>
      </c>
      <c r="W50" s="34" t="n">
        <v>5050.94</v>
      </c>
      <c r="X50" s="29"/>
      <c r="Y50" s="29"/>
      <c r="Z50" s="29"/>
      <c r="AA50" s="29"/>
      <c r="AB50" s="29"/>
      <c r="AC50" s="29"/>
      <c r="AD50" s="29"/>
    </row>
    <row r="51" s="30" customFormat="true" ht="33" hidden="false" customHeight="true" outlineLevel="0" collapsed="false">
      <c r="A51" s="31" t="s">
        <v>130</v>
      </c>
      <c r="B51" s="35" t="n">
        <v>521450</v>
      </c>
      <c r="C51" s="31" t="s">
        <v>63</v>
      </c>
      <c r="D51" s="31" t="e">
        <f aca="false">$D$11</f>
        <v>#REF!</v>
      </c>
      <c r="E51" s="31" t="s">
        <v>70</v>
      </c>
      <c r="F51" s="32" t="s">
        <v>65</v>
      </c>
      <c r="G51" s="33" t="n">
        <v>1365.12</v>
      </c>
      <c r="H51" s="34" t="e">
        <f aca="false">$H$11</f>
        <v>#REF!</v>
      </c>
      <c r="I51" s="34" t="e">
        <f aca="false">H51*(1+(($G$4)/100))</f>
        <v>#REF!</v>
      </c>
      <c r="J51" s="34" t="e">
        <f aca="false">G51*I51</f>
        <v>#REF!</v>
      </c>
      <c r="K51" s="29"/>
      <c r="L51" s="30" t="e">
        <f aca="false">H51*G51</f>
        <v>#REF!</v>
      </c>
      <c r="N51" s="31" t="s">
        <v>130</v>
      </c>
      <c r="O51" s="36" t="s">
        <v>75</v>
      </c>
      <c r="P51" s="36"/>
      <c r="Q51" s="31" t="s">
        <v>78</v>
      </c>
      <c r="R51" s="31" t="s">
        <v>70</v>
      </c>
      <c r="S51" s="32" t="s">
        <v>65</v>
      </c>
      <c r="T51" s="33" t="n">
        <v>1365.12</v>
      </c>
      <c r="U51" s="34" t="n">
        <v>20</v>
      </c>
      <c r="V51" s="34" t="n">
        <v>25.37</v>
      </c>
      <c r="W51" s="34" t="n">
        <v>34633.09</v>
      </c>
      <c r="X51" s="29"/>
      <c r="Y51" s="29"/>
      <c r="Z51" s="29"/>
      <c r="AA51" s="29"/>
      <c r="AB51" s="29"/>
      <c r="AC51" s="29"/>
      <c r="AD51" s="29"/>
    </row>
    <row r="52" s="30" customFormat="true" ht="39.75" hidden="false" customHeight="true" outlineLevel="0" collapsed="false">
      <c r="A52" s="31" t="s">
        <v>131</v>
      </c>
      <c r="B52" s="35" t="n">
        <v>535200</v>
      </c>
      <c r="C52" s="31" t="s">
        <v>63</v>
      </c>
      <c r="D52" s="31" t="e">
        <f aca="false">$D$12</f>
        <v>#REF!</v>
      </c>
      <c r="E52" s="31" t="s">
        <v>70</v>
      </c>
      <c r="F52" s="32" t="s">
        <v>80</v>
      </c>
      <c r="G52" s="33" t="n">
        <v>474</v>
      </c>
      <c r="H52" s="34" t="e">
        <f aca="false">$H$12</f>
        <v>#REF!</v>
      </c>
      <c r="I52" s="34" t="e">
        <f aca="false">H52*(1+(($G$4)/100))</f>
        <v>#REF!</v>
      </c>
      <c r="J52" s="34" t="e">
        <f aca="false">G52*I52</f>
        <v>#REF!</v>
      </c>
      <c r="K52" s="29"/>
      <c r="L52" s="30" t="e">
        <f aca="false">H52*G52</f>
        <v>#REF!</v>
      </c>
      <c r="N52" s="31" t="s">
        <v>131</v>
      </c>
      <c r="O52" s="36" t="s">
        <v>75</v>
      </c>
      <c r="P52" s="36"/>
      <c r="Q52" s="31" t="s">
        <v>81</v>
      </c>
      <c r="R52" s="31" t="s">
        <v>70</v>
      </c>
      <c r="S52" s="32" t="s">
        <v>80</v>
      </c>
      <c r="T52" s="33" t="n">
        <v>474</v>
      </c>
      <c r="U52" s="34" t="n">
        <v>7.94</v>
      </c>
      <c r="V52" s="34" t="n">
        <v>10.07</v>
      </c>
      <c r="W52" s="34" t="n">
        <v>4773.18</v>
      </c>
      <c r="X52" s="29"/>
      <c r="Y52" s="29"/>
      <c r="Z52" s="29"/>
      <c r="AA52" s="29"/>
      <c r="AB52" s="29"/>
      <c r="AC52" s="29"/>
      <c r="AD52" s="29"/>
    </row>
    <row r="53" s="30" customFormat="true" ht="22.5" hidden="false" customHeight="true" outlineLevel="0" collapsed="false">
      <c r="A53" s="31" t="s">
        <v>132</v>
      </c>
      <c r="B53" s="31" t="n">
        <v>532700</v>
      </c>
      <c r="C53" s="31" t="s">
        <v>63</v>
      </c>
      <c r="D53" s="31" t="e">
        <f aca="false">$D$13</f>
        <v>#REF!</v>
      </c>
      <c r="E53" s="31" t="s">
        <v>70</v>
      </c>
      <c r="F53" s="32" t="s">
        <v>65</v>
      </c>
      <c r="G53" s="33" t="n">
        <v>1422</v>
      </c>
      <c r="H53" s="34" t="e">
        <f aca="false">$H$13</f>
        <v>#REF!</v>
      </c>
      <c r="I53" s="34" t="e">
        <f aca="false">H53*(1+(($G$4)/100))</f>
        <v>#REF!</v>
      </c>
      <c r="J53" s="34" t="e">
        <f aca="false">G53*I53</f>
        <v>#REF!</v>
      </c>
      <c r="K53" s="29"/>
      <c r="L53" s="30" t="e">
        <f aca="false">H53*G53</f>
        <v>#REF!</v>
      </c>
      <c r="N53" s="31" t="s">
        <v>132</v>
      </c>
      <c r="O53" s="31" t="s">
        <v>83</v>
      </c>
      <c r="P53" s="31" t="s">
        <v>67</v>
      </c>
      <c r="Q53" s="31" t="s">
        <v>84</v>
      </c>
      <c r="R53" s="31" t="s">
        <v>70</v>
      </c>
      <c r="S53" s="32" t="s">
        <v>65</v>
      </c>
      <c r="T53" s="33" t="n">
        <v>1422</v>
      </c>
      <c r="U53" s="34" t="n">
        <v>0.13</v>
      </c>
      <c r="V53" s="34" t="n">
        <v>0.16</v>
      </c>
      <c r="W53" s="34" t="n">
        <v>227.52</v>
      </c>
      <c r="X53" s="29"/>
      <c r="Y53" s="29"/>
      <c r="Z53" s="29"/>
      <c r="AA53" s="29"/>
      <c r="AB53" s="29"/>
      <c r="AC53" s="29"/>
      <c r="AD53" s="29"/>
    </row>
    <row r="54" s="30" customFormat="true" ht="22.5" hidden="false" customHeight="true" outlineLevel="0" collapsed="false">
      <c r="A54" s="31" t="s">
        <v>133</v>
      </c>
      <c r="B54" s="35" t="n">
        <v>575100</v>
      </c>
      <c r="C54" s="31" t="s">
        <v>63</v>
      </c>
      <c r="D54" s="31" t="e">
        <f aca="false">$D$14</f>
        <v>#REF!</v>
      </c>
      <c r="E54" s="31" t="s">
        <v>70</v>
      </c>
      <c r="F54" s="32" t="s">
        <v>65</v>
      </c>
      <c r="G54" s="33" t="n">
        <v>474</v>
      </c>
      <c r="H54" s="34" t="e">
        <f aca="false">$H$14</f>
        <v>#REF!</v>
      </c>
      <c r="I54" s="34" t="e">
        <f aca="false">H54*(1+(($G$4)/100))</f>
        <v>#REF!</v>
      </c>
      <c r="J54" s="34" t="e">
        <f aca="false">G54*I54</f>
        <v>#REF!</v>
      </c>
      <c r="K54" s="29"/>
      <c r="L54" s="30" t="e">
        <f aca="false">H54*G54</f>
        <v>#REF!</v>
      </c>
      <c r="N54" s="31" t="s">
        <v>133</v>
      </c>
      <c r="O54" s="36" t="s">
        <v>75</v>
      </c>
      <c r="P54" s="36"/>
      <c r="Q54" s="31" t="s">
        <v>86</v>
      </c>
      <c r="R54" s="31" t="s">
        <v>70</v>
      </c>
      <c r="S54" s="32" t="s">
        <v>65</v>
      </c>
      <c r="T54" s="33" t="n">
        <v>474</v>
      </c>
      <c r="U54" s="34" t="n">
        <v>2.12</v>
      </c>
      <c r="V54" s="34" t="n">
        <v>2.68</v>
      </c>
      <c r="W54" s="34" t="n">
        <v>1270.32</v>
      </c>
      <c r="X54" s="29"/>
      <c r="Y54" s="29"/>
      <c r="Z54" s="29"/>
      <c r="AA54" s="29"/>
      <c r="AB54" s="29"/>
      <c r="AC54" s="29"/>
      <c r="AD54" s="29"/>
    </row>
    <row r="55" s="30" customFormat="true" ht="22.5" hidden="false" customHeight="true" outlineLevel="0" collapsed="false">
      <c r="A55" s="31" t="s">
        <v>134</v>
      </c>
      <c r="B55" s="35" t="n">
        <v>532650</v>
      </c>
      <c r="C55" s="31" t="s">
        <v>63</v>
      </c>
      <c r="D55" s="31" t="e">
        <f aca="false">$D$15</f>
        <v>#REF!</v>
      </c>
      <c r="E55" s="31" t="s">
        <v>88</v>
      </c>
      <c r="F55" s="32" t="s">
        <v>65</v>
      </c>
      <c r="G55" s="33" t="n">
        <v>1422</v>
      </c>
      <c r="H55" s="34" t="e">
        <f aca="false">$H$15</f>
        <v>#REF!</v>
      </c>
      <c r="I55" s="34" t="e">
        <f aca="false">H55*(1+(($G$4)/100))</f>
        <v>#REF!</v>
      </c>
      <c r="J55" s="34" t="e">
        <f aca="false">G55*I55</f>
        <v>#REF!</v>
      </c>
      <c r="K55" s="29"/>
      <c r="L55" s="30" t="e">
        <f aca="false">H55*G55</f>
        <v>#REF!</v>
      </c>
      <c r="N55" s="31" t="s">
        <v>134</v>
      </c>
      <c r="O55" s="36" t="s">
        <v>75</v>
      </c>
      <c r="P55" s="36"/>
      <c r="Q55" s="31" t="s">
        <v>89</v>
      </c>
      <c r="R55" s="31" t="s">
        <v>88</v>
      </c>
      <c r="S55" s="32" t="s">
        <v>65</v>
      </c>
      <c r="T55" s="33" t="n">
        <v>1422</v>
      </c>
      <c r="U55" s="34" t="n">
        <v>2.37</v>
      </c>
      <c r="V55" s="34" t="n">
        <v>3</v>
      </c>
      <c r="W55" s="34" t="n">
        <v>4266</v>
      </c>
      <c r="X55" s="29"/>
      <c r="Y55" s="29"/>
      <c r="Z55" s="29"/>
      <c r="AA55" s="29"/>
      <c r="AB55" s="29"/>
      <c r="AC55" s="29"/>
      <c r="AD55" s="29"/>
    </row>
    <row r="56" s="30" customFormat="true" ht="22.5" hidden="false" customHeight="true" outlineLevel="0" collapsed="false">
      <c r="A56" s="26" t="s">
        <v>135</v>
      </c>
      <c r="B56" s="26"/>
      <c r="C56" s="26"/>
      <c r="D56" s="26" t="s">
        <v>136</v>
      </c>
      <c r="E56" s="26"/>
      <c r="F56" s="26"/>
      <c r="G56" s="27"/>
      <c r="H56" s="28"/>
      <c r="I56" s="28"/>
      <c r="J56" s="28" t="e">
        <f aca="false">SUM(J57:J63)</f>
        <v>#REF!</v>
      </c>
      <c r="K56" s="29"/>
      <c r="L56" s="28" t="e">
        <f aca="false">SUM(L57:L63)</f>
        <v>#REF!</v>
      </c>
      <c r="N56" s="26" t="s">
        <v>135</v>
      </c>
      <c r="O56" s="26"/>
      <c r="P56" s="26"/>
      <c r="Q56" s="26" t="s">
        <v>136</v>
      </c>
      <c r="R56" s="26"/>
      <c r="S56" s="26"/>
      <c r="T56" s="27"/>
      <c r="U56" s="28"/>
      <c r="V56" s="28"/>
      <c r="W56" s="28" t="n">
        <v>146866.19</v>
      </c>
      <c r="X56" s="29"/>
      <c r="Y56" s="29"/>
      <c r="Z56" s="29"/>
      <c r="AA56" s="29"/>
      <c r="AB56" s="29"/>
      <c r="AC56" s="29"/>
      <c r="AD56" s="29"/>
    </row>
    <row r="57" s="30" customFormat="true" ht="22.5" hidden="false" customHeight="true" outlineLevel="0" collapsed="false">
      <c r="A57" s="31" t="s">
        <v>137</v>
      </c>
      <c r="B57" s="31" t="n">
        <v>511000</v>
      </c>
      <c r="C57" s="31" t="s">
        <v>63</v>
      </c>
      <c r="D57" s="31" t="e">
        <f aca="false">$D$9</f>
        <v>#REF!</v>
      </c>
      <c r="E57" s="31" t="s">
        <v>70</v>
      </c>
      <c r="F57" s="32" t="s">
        <v>65</v>
      </c>
      <c r="G57" s="33" t="n">
        <v>5240</v>
      </c>
      <c r="H57" s="34" t="e">
        <f aca="false">$H$9</f>
        <v>#REF!</v>
      </c>
      <c r="I57" s="34" t="e">
        <f aca="false">H57*(1+(($G$4)/100))</f>
        <v>#REF!</v>
      </c>
      <c r="J57" s="34" t="e">
        <f aca="false">G57*I57</f>
        <v>#REF!</v>
      </c>
      <c r="K57" s="29"/>
      <c r="L57" s="30" t="e">
        <f aca="false">H57*G57</f>
        <v>#REF!</v>
      </c>
      <c r="N57" s="31" t="s">
        <v>137</v>
      </c>
      <c r="O57" s="31" t="s">
        <v>71</v>
      </c>
      <c r="P57" s="31" t="s">
        <v>67</v>
      </c>
      <c r="Q57" s="31" t="s">
        <v>72</v>
      </c>
      <c r="R57" s="31" t="s">
        <v>70</v>
      </c>
      <c r="S57" s="32" t="s">
        <v>65</v>
      </c>
      <c r="T57" s="33" t="n">
        <v>5240</v>
      </c>
      <c r="U57" s="34" t="n">
        <v>1.22</v>
      </c>
      <c r="V57" s="34" t="n">
        <v>1.54</v>
      </c>
      <c r="W57" s="34" t="n">
        <v>8069.6</v>
      </c>
      <c r="X57" s="29"/>
      <c r="Y57" s="29"/>
      <c r="Z57" s="29"/>
      <c r="AA57" s="29"/>
      <c r="AB57" s="29"/>
      <c r="AC57" s="29"/>
      <c r="AD57" s="29"/>
    </row>
    <row r="58" s="30" customFormat="true" ht="22.5" hidden="false" customHeight="true" outlineLevel="0" collapsed="false">
      <c r="A58" s="31" t="s">
        <v>138</v>
      </c>
      <c r="B58" s="35" t="n">
        <v>532600</v>
      </c>
      <c r="C58" s="31" t="s">
        <v>63</v>
      </c>
      <c r="D58" s="31" t="e">
        <f aca="false">$D$10</f>
        <v>#REF!</v>
      </c>
      <c r="E58" s="31" t="s">
        <v>74</v>
      </c>
      <c r="F58" s="32" t="s">
        <v>65</v>
      </c>
      <c r="G58" s="33" t="n">
        <v>3772.8</v>
      </c>
      <c r="H58" s="34" t="e">
        <f aca="false">$H$10</f>
        <v>#REF!</v>
      </c>
      <c r="I58" s="34" t="e">
        <f aca="false">H58*(1+(($G$4)/100))</f>
        <v>#REF!</v>
      </c>
      <c r="J58" s="34" t="e">
        <f aca="false">G58*I58</f>
        <v>#REF!</v>
      </c>
      <c r="K58" s="29"/>
      <c r="L58" s="30" t="e">
        <f aca="false">H58*G58</f>
        <v>#REF!</v>
      </c>
      <c r="N58" s="31" t="s">
        <v>138</v>
      </c>
      <c r="O58" s="36" t="s">
        <v>75</v>
      </c>
      <c r="P58" s="36"/>
      <c r="Q58" s="31" t="s">
        <v>76</v>
      </c>
      <c r="R58" s="31" t="s">
        <v>74</v>
      </c>
      <c r="S58" s="32" t="s">
        <v>65</v>
      </c>
      <c r="T58" s="33" t="n">
        <v>3772.8</v>
      </c>
      <c r="U58" s="34" t="n">
        <v>2.92</v>
      </c>
      <c r="V58" s="34" t="n">
        <v>3.7</v>
      </c>
      <c r="W58" s="34" t="n">
        <v>13959.36</v>
      </c>
      <c r="X58" s="29"/>
      <c r="Y58" s="29"/>
      <c r="Z58" s="29"/>
      <c r="AA58" s="29"/>
      <c r="AB58" s="29"/>
      <c r="AC58" s="29"/>
      <c r="AD58" s="29"/>
    </row>
    <row r="59" s="30" customFormat="true" ht="40.5" hidden="false" customHeight="true" outlineLevel="0" collapsed="false">
      <c r="A59" s="31" t="s">
        <v>139</v>
      </c>
      <c r="B59" s="35" t="n">
        <v>521450</v>
      </c>
      <c r="C59" s="31" t="s">
        <v>63</v>
      </c>
      <c r="D59" s="31" t="e">
        <f aca="false">$D$11</f>
        <v>#REF!</v>
      </c>
      <c r="E59" s="31" t="s">
        <v>70</v>
      </c>
      <c r="F59" s="32" t="s">
        <v>65</v>
      </c>
      <c r="G59" s="33" t="n">
        <v>3772.8</v>
      </c>
      <c r="H59" s="34" t="e">
        <f aca="false">$H$11</f>
        <v>#REF!</v>
      </c>
      <c r="I59" s="34" t="e">
        <f aca="false">H59*(1+(($G$4)/100))</f>
        <v>#REF!</v>
      </c>
      <c r="J59" s="34" t="e">
        <f aca="false">G59*I59</f>
        <v>#REF!</v>
      </c>
      <c r="K59" s="29"/>
      <c r="L59" s="30" t="e">
        <f aca="false">H59*G59</f>
        <v>#REF!</v>
      </c>
      <c r="N59" s="31" t="s">
        <v>139</v>
      </c>
      <c r="O59" s="36" t="s">
        <v>75</v>
      </c>
      <c r="P59" s="36"/>
      <c r="Q59" s="31" t="s">
        <v>78</v>
      </c>
      <c r="R59" s="31" t="s">
        <v>70</v>
      </c>
      <c r="S59" s="32" t="s">
        <v>65</v>
      </c>
      <c r="T59" s="33" t="n">
        <v>3772.8</v>
      </c>
      <c r="U59" s="34" t="n">
        <v>20</v>
      </c>
      <c r="V59" s="34" t="n">
        <v>25.37</v>
      </c>
      <c r="W59" s="34" t="n">
        <v>95715.93</v>
      </c>
      <c r="X59" s="29"/>
      <c r="Y59" s="29"/>
      <c r="Z59" s="29"/>
      <c r="AA59" s="29"/>
      <c r="AB59" s="29"/>
      <c r="AC59" s="29"/>
      <c r="AD59" s="29"/>
    </row>
    <row r="60" s="30" customFormat="true" ht="33" hidden="false" customHeight="true" outlineLevel="0" collapsed="false">
      <c r="A60" s="31" t="s">
        <v>140</v>
      </c>
      <c r="B60" s="35" t="n">
        <v>535200</v>
      </c>
      <c r="C60" s="31" t="s">
        <v>63</v>
      </c>
      <c r="D60" s="31" t="e">
        <f aca="false">$D$12</f>
        <v>#REF!</v>
      </c>
      <c r="E60" s="31" t="s">
        <v>70</v>
      </c>
      <c r="F60" s="32" t="s">
        <v>80</v>
      </c>
      <c r="G60" s="33" t="n">
        <v>1310</v>
      </c>
      <c r="H60" s="34" t="e">
        <f aca="false">$H$12</f>
        <v>#REF!</v>
      </c>
      <c r="I60" s="34" t="e">
        <f aca="false">H60*(1+(($G$4)/100))</f>
        <v>#REF!</v>
      </c>
      <c r="J60" s="34" t="e">
        <f aca="false">G60*I60</f>
        <v>#REF!</v>
      </c>
      <c r="K60" s="29"/>
      <c r="L60" s="30" t="e">
        <f aca="false">H60*G60</f>
        <v>#REF!</v>
      </c>
      <c r="N60" s="31" t="s">
        <v>140</v>
      </c>
      <c r="O60" s="36" t="s">
        <v>75</v>
      </c>
      <c r="P60" s="36"/>
      <c r="Q60" s="31" t="s">
        <v>81</v>
      </c>
      <c r="R60" s="31" t="s">
        <v>70</v>
      </c>
      <c r="S60" s="32" t="s">
        <v>80</v>
      </c>
      <c r="T60" s="33" t="n">
        <v>1310</v>
      </c>
      <c r="U60" s="34" t="n">
        <v>7.94</v>
      </c>
      <c r="V60" s="34" t="n">
        <v>10.07</v>
      </c>
      <c r="W60" s="34" t="n">
        <v>13191.7</v>
      </c>
      <c r="X60" s="29"/>
      <c r="Y60" s="29"/>
      <c r="Z60" s="29"/>
      <c r="AA60" s="29"/>
      <c r="AB60" s="29"/>
      <c r="AC60" s="29"/>
      <c r="AD60" s="29"/>
    </row>
    <row r="61" s="30" customFormat="true" ht="22.5" hidden="false" customHeight="true" outlineLevel="0" collapsed="false">
      <c r="A61" s="31" t="s">
        <v>141</v>
      </c>
      <c r="B61" s="31" t="n">
        <v>532700</v>
      </c>
      <c r="C61" s="31" t="s">
        <v>63</v>
      </c>
      <c r="D61" s="31" t="e">
        <f aca="false">$D$13</f>
        <v>#REF!</v>
      </c>
      <c r="E61" s="31" t="s">
        <v>70</v>
      </c>
      <c r="F61" s="32" t="s">
        <v>65</v>
      </c>
      <c r="G61" s="33" t="n">
        <v>3930</v>
      </c>
      <c r="H61" s="34" t="e">
        <f aca="false">$H$13</f>
        <v>#REF!</v>
      </c>
      <c r="I61" s="34" t="e">
        <f aca="false">H61*(1+(($G$4)/100))</f>
        <v>#REF!</v>
      </c>
      <c r="J61" s="34" t="e">
        <f aca="false">G61*I61</f>
        <v>#REF!</v>
      </c>
      <c r="K61" s="29"/>
      <c r="L61" s="30" t="e">
        <f aca="false">H61*G61</f>
        <v>#REF!</v>
      </c>
      <c r="N61" s="31" t="s">
        <v>141</v>
      </c>
      <c r="O61" s="31" t="s">
        <v>83</v>
      </c>
      <c r="P61" s="31" t="s">
        <v>67</v>
      </c>
      <c r="Q61" s="31" t="s">
        <v>84</v>
      </c>
      <c r="R61" s="31" t="s">
        <v>70</v>
      </c>
      <c r="S61" s="32" t="s">
        <v>65</v>
      </c>
      <c r="T61" s="33" t="n">
        <v>3930</v>
      </c>
      <c r="U61" s="34" t="n">
        <v>0.13</v>
      </c>
      <c r="V61" s="34" t="n">
        <v>0.16</v>
      </c>
      <c r="W61" s="34" t="n">
        <v>628.8</v>
      </c>
      <c r="X61" s="29"/>
      <c r="Y61" s="29"/>
      <c r="Z61" s="29"/>
      <c r="AA61" s="29"/>
      <c r="AB61" s="29"/>
      <c r="AC61" s="29"/>
      <c r="AD61" s="29"/>
    </row>
    <row r="62" s="30" customFormat="true" ht="22.5" hidden="false" customHeight="true" outlineLevel="0" collapsed="false">
      <c r="A62" s="31" t="s">
        <v>142</v>
      </c>
      <c r="B62" s="35" t="n">
        <v>575100</v>
      </c>
      <c r="C62" s="31" t="s">
        <v>63</v>
      </c>
      <c r="D62" s="31" t="e">
        <f aca="false">$D$14</f>
        <v>#REF!</v>
      </c>
      <c r="E62" s="31" t="s">
        <v>70</v>
      </c>
      <c r="F62" s="32" t="s">
        <v>65</v>
      </c>
      <c r="G62" s="33" t="n">
        <v>1310</v>
      </c>
      <c r="H62" s="34" t="e">
        <f aca="false">$H$14</f>
        <v>#REF!</v>
      </c>
      <c r="I62" s="34" t="e">
        <f aca="false">H62*(1+(($G$4)/100))</f>
        <v>#REF!</v>
      </c>
      <c r="J62" s="34" t="e">
        <f aca="false">G62*I62</f>
        <v>#REF!</v>
      </c>
      <c r="K62" s="29"/>
      <c r="L62" s="30" t="e">
        <f aca="false">H62*G62</f>
        <v>#REF!</v>
      </c>
      <c r="N62" s="31" t="s">
        <v>142</v>
      </c>
      <c r="O62" s="36" t="s">
        <v>75</v>
      </c>
      <c r="P62" s="36"/>
      <c r="Q62" s="31" t="s">
        <v>86</v>
      </c>
      <c r="R62" s="31" t="s">
        <v>70</v>
      </c>
      <c r="S62" s="32" t="s">
        <v>65</v>
      </c>
      <c r="T62" s="33" t="n">
        <v>1310</v>
      </c>
      <c r="U62" s="34" t="n">
        <v>2.12</v>
      </c>
      <c r="V62" s="34" t="n">
        <v>2.68</v>
      </c>
      <c r="W62" s="34" t="n">
        <v>3510.8</v>
      </c>
      <c r="X62" s="29"/>
      <c r="Y62" s="29"/>
      <c r="Z62" s="29"/>
      <c r="AA62" s="29"/>
      <c r="AB62" s="29"/>
      <c r="AC62" s="29"/>
      <c r="AD62" s="29"/>
    </row>
    <row r="63" s="30" customFormat="true" ht="22.5" hidden="false" customHeight="true" outlineLevel="0" collapsed="false">
      <c r="A63" s="31" t="s">
        <v>143</v>
      </c>
      <c r="B63" s="35" t="n">
        <v>532650</v>
      </c>
      <c r="C63" s="31" t="s">
        <v>63</v>
      </c>
      <c r="D63" s="31" t="e">
        <f aca="false">$D$15</f>
        <v>#REF!</v>
      </c>
      <c r="E63" s="31" t="s">
        <v>88</v>
      </c>
      <c r="F63" s="32" t="s">
        <v>65</v>
      </c>
      <c r="G63" s="33" t="n">
        <v>3930</v>
      </c>
      <c r="H63" s="34" t="e">
        <f aca="false">$H$15</f>
        <v>#REF!</v>
      </c>
      <c r="I63" s="34" t="e">
        <f aca="false">H63*(1+(($G$4)/100))</f>
        <v>#REF!</v>
      </c>
      <c r="J63" s="34" t="e">
        <f aca="false">G63*I63</f>
        <v>#REF!</v>
      </c>
      <c r="K63" s="29"/>
      <c r="L63" s="30" t="e">
        <f aca="false">H63*G63</f>
        <v>#REF!</v>
      </c>
      <c r="N63" s="31" t="s">
        <v>143</v>
      </c>
      <c r="O63" s="36" t="s">
        <v>75</v>
      </c>
      <c r="P63" s="36"/>
      <c r="Q63" s="31" t="s">
        <v>89</v>
      </c>
      <c r="R63" s="31" t="s">
        <v>88</v>
      </c>
      <c r="S63" s="32" t="s">
        <v>65</v>
      </c>
      <c r="T63" s="33" t="n">
        <v>3930</v>
      </c>
      <c r="U63" s="34" t="n">
        <v>2.37</v>
      </c>
      <c r="V63" s="34" t="n">
        <v>3</v>
      </c>
      <c r="W63" s="34" t="n">
        <v>11790</v>
      </c>
      <c r="X63" s="29"/>
      <c r="Y63" s="29"/>
      <c r="Z63" s="29"/>
      <c r="AA63" s="29"/>
      <c r="AB63" s="29"/>
      <c r="AC63" s="29"/>
      <c r="AD63" s="29"/>
    </row>
    <row r="64" s="30" customFormat="true" ht="22.5" hidden="false" customHeight="true" outlineLevel="0" collapsed="false">
      <c r="A64" s="26" t="s">
        <v>144</v>
      </c>
      <c r="B64" s="26"/>
      <c r="C64" s="26"/>
      <c r="D64" s="26" t="s">
        <v>145</v>
      </c>
      <c r="E64" s="26"/>
      <c r="F64" s="26"/>
      <c r="G64" s="27"/>
      <c r="H64" s="28"/>
      <c r="I64" s="28"/>
      <c r="J64" s="28" t="e">
        <f aca="false">SUM(J65:J71)</f>
        <v>#REF!</v>
      </c>
      <c r="K64" s="29"/>
      <c r="L64" s="28" t="e">
        <f aca="false">SUM(L65:L71)</f>
        <v>#REF!</v>
      </c>
      <c r="N64" s="26" t="s">
        <v>144</v>
      </c>
      <c r="O64" s="26"/>
      <c r="P64" s="26"/>
      <c r="Q64" s="26" t="s">
        <v>145</v>
      </c>
      <c r="R64" s="26"/>
      <c r="S64" s="26"/>
      <c r="T64" s="27"/>
      <c r="U64" s="28"/>
      <c r="V64" s="28"/>
      <c r="W64" s="28" t="n">
        <v>118616.8</v>
      </c>
      <c r="X64" s="29"/>
      <c r="Y64" s="29"/>
      <c r="Z64" s="29"/>
      <c r="AA64" s="29"/>
      <c r="AB64" s="29"/>
      <c r="AC64" s="29"/>
      <c r="AD64" s="29"/>
    </row>
    <row r="65" s="30" customFormat="true" ht="22.5" hidden="false" customHeight="true" outlineLevel="0" collapsed="false">
      <c r="A65" s="31" t="s">
        <v>146</v>
      </c>
      <c r="B65" s="31" t="n">
        <v>511000</v>
      </c>
      <c r="C65" s="31" t="s">
        <v>63</v>
      </c>
      <c r="D65" s="31" t="e">
        <f aca="false">$D$9</f>
        <v>#REF!</v>
      </c>
      <c r="E65" s="31" t="s">
        <v>70</v>
      </c>
      <c r="F65" s="32" t="s">
        <v>65</v>
      </c>
      <c r="G65" s="33" t="n">
        <v>4228</v>
      </c>
      <c r="H65" s="34" t="e">
        <f aca="false">$H$9</f>
        <v>#REF!</v>
      </c>
      <c r="I65" s="34" t="e">
        <f aca="false">H65*(1+(($G$4)/100))</f>
        <v>#REF!</v>
      </c>
      <c r="J65" s="34" t="e">
        <f aca="false">G65*I65</f>
        <v>#REF!</v>
      </c>
      <c r="K65" s="29"/>
      <c r="L65" s="30" t="e">
        <f aca="false">H65*G65</f>
        <v>#REF!</v>
      </c>
      <c r="N65" s="31" t="s">
        <v>146</v>
      </c>
      <c r="O65" s="31" t="s">
        <v>71</v>
      </c>
      <c r="P65" s="31" t="s">
        <v>67</v>
      </c>
      <c r="Q65" s="31" t="s">
        <v>72</v>
      </c>
      <c r="R65" s="31" t="s">
        <v>70</v>
      </c>
      <c r="S65" s="32" t="s">
        <v>65</v>
      </c>
      <c r="T65" s="33" t="n">
        <v>4228</v>
      </c>
      <c r="U65" s="34" t="n">
        <v>1.22</v>
      </c>
      <c r="V65" s="34" t="n">
        <v>1.54</v>
      </c>
      <c r="W65" s="34" t="n">
        <v>6511.12</v>
      </c>
      <c r="X65" s="29"/>
      <c r="Y65" s="29"/>
      <c r="Z65" s="29"/>
      <c r="AA65" s="29"/>
      <c r="AB65" s="29"/>
      <c r="AC65" s="29"/>
      <c r="AD65" s="29"/>
    </row>
    <row r="66" s="30" customFormat="true" ht="22.5" hidden="false" customHeight="true" outlineLevel="0" collapsed="false">
      <c r="A66" s="31" t="s">
        <v>147</v>
      </c>
      <c r="B66" s="35" t="n">
        <v>532600</v>
      </c>
      <c r="C66" s="31" t="s">
        <v>63</v>
      </c>
      <c r="D66" s="31" t="e">
        <f aca="false">$D$10</f>
        <v>#REF!</v>
      </c>
      <c r="E66" s="31" t="s">
        <v>74</v>
      </c>
      <c r="F66" s="32" t="s">
        <v>65</v>
      </c>
      <c r="G66" s="33" t="n">
        <v>3049.76</v>
      </c>
      <c r="H66" s="34" t="e">
        <f aca="false">$H$10</f>
        <v>#REF!</v>
      </c>
      <c r="I66" s="34" t="e">
        <f aca="false">H66*(1+(($G$4)/100))</f>
        <v>#REF!</v>
      </c>
      <c r="J66" s="34" t="e">
        <f aca="false">G66*I66</f>
        <v>#REF!</v>
      </c>
      <c r="K66" s="29"/>
      <c r="L66" s="30" t="e">
        <f aca="false">H66*G66</f>
        <v>#REF!</v>
      </c>
      <c r="N66" s="31" t="s">
        <v>147</v>
      </c>
      <c r="O66" s="36" t="s">
        <v>75</v>
      </c>
      <c r="P66" s="36"/>
      <c r="Q66" s="31" t="s">
        <v>76</v>
      </c>
      <c r="R66" s="31" t="s">
        <v>74</v>
      </c>
      <c r="S66" s="32" t="s">
        <v>65</v>
      </c>
      <c r="T66" s="33" t="n">
        <v>3049.76</v>
      </c>
      <c r="U66" s="34" t="n">
        <v>2.92</v>
      </c>
      <c r="V66" s="34" t="n">
        <v>3.7</v>
      </c>
      <c r="W66" s="34" t="n">
        <v>11284.11</v>
      </c>
      <c r="X66" s="29"/>
      <c r="Y66" s="29"/>
      <c r="Z66" s="29"/>
      <c r="AA66" s="29"/>
      <c r="AB66" s="29"/>
      <c r="AC66" s="29"/>
      <c r="AD66" s="29"/>
    </row>
    <row r="67" s="30" customFormat="true" ht="40.5" hidden="false" customHeight="true" outlineLevel="0" collapsed="false">
      <c r="A67" s="31" t="s">
        <v>148</v>
      </c>
      <c r="B67" s="35" t="n">
        <v>521450</v>
      </c>
      <c r="C67" s="31" t="s">
        <v>63</v>
      </c>
      <c r="D67" s="31" t="e">
        <f aca="false">$D$11</f>
        <v>#REF!</v>
      </c>
      <c r="E67" s="31" t="s">
        <v>70</v>
      </c>
      <c r="F67" s="32" t="s">
        <v>65</v>
      </c>
      <c r="G67" s="33" t="n">
        <v>3049.76</v>
      </c>
      <c r="H67" s="34" t="e">
        <f aca="false">$H$11</f>
        <v>#REF!</v>
      </c>
      <c r="I67" s="34" t="e">
        <f aca="false">H67*(1+(($G$4)/100))</f>
        <v>#REF!</v>
      </c>
      <c r="J67" s="34" t="e">
        <f aca="false">G67*I67</f>
        <v>#REF!</v>
      </c>
      <c r="K67" s="29"/>
      <c r="L67" s="30" t="e">
        <f aca="false">H67*G67</f>
        <v>#REF!</v>
      </c>
      <c r="N67" s="31" t="s">
        <v>148</v>
      </c>
      <c r="O67" s="36" t="s">
        <v>75</v>
      </c>
      <c r="P67" s="36"/>
      <c r="Q67" s="31" t="s">
        <v>78</v>
      </c>
      <c r="R67" s="31" t="s">
        <v>70</v>
      </c>
      <c r="S67" s="32" t="s">
        <v>65</v>
      </c>
      <c r="T67" s="33" t="n">
        <v>3049.76</v>
      </c>
      <c r="U67" s="34" t="n">
        <v>20</v>
      </c>
      <c r="V67" s="34" t="n">
        <v>25.37</v>
      </c>
      <c r="W67" s="34" t="n">
        <v>77372.41</v>
      </c>
      <c r="X67" s="29"/>
      <c r="Y67" s="29"/>
      <c r="Z67" s="29"/>
      <c r="AA67" s="29"/>
      <c r="AB67" s="29"/>
      <c r="AC67" s="29"/>
      <c r="AD67" s="29"/>
    </row>
    <row r="68" s="30" customFormat="true" ht="36" hidden="false" customHeight="true" outlineLevel="0" collapsed="false">
      <c r="A68" s="31" t="s">
        <v>149</v>
      </c>
      <c r="B68" s="35" t="n">
        <v>535200</v>
      </c>
      <c r="C68" s="31" t="s">
        <v>63</v>
      </c>
      <c r="D68" s="31" t="e">
        <f aca="false">$D$12</f>
        <v>#REF!</v>
      </c>
      <c r="E68" s="31" t="s">
        <v>70</v>
      </c>
      <c r="F68" s="32" t="s">
        <v>80</v>
      </c>
      <c r="G68" s="33" t="n">
        <v>1052</v>
      </c>
      <c r="H68" s="34" t="e">
        <f aca="false">$H$12</f>
        <v>#REF!</v>
      </c>
      <c r="I68" s="34" t="e">
        <f aca="false">H68*(1+(($G$4)/100))</f>
        <v>#REF!</v>
      </c>
      <c r="J68" s="34" t="e">
        <f aca="false">G68*I68</f>
        <v>#REF!</v>
      </c>
      <c r="K68" s="29"/>
      <c r="L68" s="30" t="e">
        <f aca="false">H68*G68</f>
        <v>#REF!</v>
      </c>
      <c r="N68" s="31" t="s">
        <v>149</v>
      </c>
      <c r="O68" s="36" t="s">
        <v>75</v>
      </c>
      <c r="P68" s="36"/>
      <c r="Q68" s="31" t="s">
        <v>81</v>
      </c>
      <c r="R68" s="31" t="s">
        <v>70</v>
      </c>
      <c r="S68" s="32" t="s">
        <v>80</v>
      </c>
      <c r="T68" s="33" t="n">
        <v>1052</v>
      </c>
      <c r="U68" s="34" t="n">
        <v>7.94</v>
      </c>
      <c r="V68" s="34" t="n">
        <v>10.07</v>
      </c>
      <c r="W68" s="34" t="n">
        <v>10593.64</v>
      </c>
      <c r="X68" s="29"/>
      <c r="Y68" s="29"/>
      <c r="Z68" s="29"/>
      <c r="AA68" s="29"/>
      <c r="AB68" s="29"/>
      <c r="AC68" s="29"/>
      <c r="AD68" s="29"/>
    </row>
    <row r="69" s="30" customFormat="true" ht="22.5" hidden="false" customHeight="true" outlineLevel="0" collapsed="false">
      <c r="A69" s="31" t="s">
        <v>150</v>
      </c>
      <c r="B69" s="31" t="n">
        <v>532700</v>
      </c>
      <c r="C69" s="31" t="s">
        <v>63</v>
      </c>
      <c r="D69" s="31" t="e">
        <f aca="false">$D$13</f>
        <v>#REF!</v>
      </c>
      <c r="E69" s="31" t="s">
        <v>70</v>
      </c>
      <c r="F69" s="32" t="s">
        <v>65</v>
      </c>
      <c r="G69" s="33" t="n">
        <v>3176</v>
      </c>
      <c r="H69" s="34" t="e">
        <f aca="false">$H$13</f>
        <v>#REF!</v>
      </c>
      <c r="I69" s="34" t="e">
        <f aca="false">H69*(1+(($G$4)/100))</f>
        <v>#REF!</v>
      </c>
      <c r="J69" s="34" t="e">
        <f aca="false">G69*I69</f>
        <v>#REF!</v>
      </c>
      <c r="K69" s="29"/>
      <c r="L69" s="30" t="e">
        <f aca="false">H69*G69</f>
        <v>#REF!</v>
      </c>
      <c r="N69" s="31" t="s">
        <v>150</v>
      </c>
      <c r="O69" s="31" t="s">
        <v>83</v>
      </c>
      <c r="P69" s="31" t="s">
        <v>67</v>
      </c>
      <c r="Q69" s="31" t="s">
        <v>84</v>
      </c>
      <c r="R69" s="31" t="s">
        <v>70</v>
      </c>
      <c r="S69" s="32" t="s">
        <v>65</v>
      </c>
      <c r="T69" s="33" t="n">
        <v>3176</v>
      </c>
      <c r="U69" s="34" t="n">
        <v>0.13</v>
      </c>
      <c r="V69" s="34" t="n">
        <v>0.16</v>
      </c>
      <c r="W69" s="34" t="n">
        <v>508.16</v>
      </c>
      <c r="X69" s="29"/>
      <c r="Y69" s="29"/>
      <c r="Z69" s="29"/>
      <c r="AA69" s="29"/>
      <c r="AB69" s="29"/>
      <c r="AC69" s="29"/>
      <c r="AD69" s="29"/>
    </row>
    <row r="70" s="30" customFormat="true" ht="22.5" hidden="false" customHeight="true" outlineLevel="0" collapsed="false">
      <c r="A70" s="31" t="s">
        <v>151</v>
      </c>
      <c r="B70" s="35" t="n">
        <v>575100</v>
      </c>
      <c r="C70" s="31" t="s">
        <v>63</v>
      </c>
      <c r="D70" s="31" t="e">
        <f aca="false">$D$14</f>
        <v>#REF!</v>
      </c>
      <c r="E70" s="31" t="s">
        <v>70</v>
      </c>
      <c r="F70" s="32" t="s">
        <v>65</v>
      </c>
      <c r="G70" s="33" t="n">
        <v>1052</v>
      </c>
      <c r="H70" s="34" t="e">
        <f aca="false">$H$14</f>
        <v>#REF!</v>
      </c>
      <c r="I70" s="34" t="e">
        <f aca="false">H70*(1+(($G$4)/100))</f>
        <v>#REF!</v>
      </c>
      <c r="J70" s="34" t="e">
        <f aca="false">G70*I70</f>
        <v>#REF!</v>
      </c>
      <c r="K70" s="29"/>
      <c r="L70" s="30" t="e">
        <f aca="false">H70*G70</f>
        <v>#REF!</v>
      </c>
      <c r="N70" s="31" t="s">
        <v>151</v>
      </c>
      <c r="O70" s="36" t="s">
        <v>75</v>
      </c>
      <c r="P70" s="36"/>
      <c r="Q70" s="31" t="s">
        <v>86</v>
      </c>
      <c r="R70" s="31" t="s">
        <v>70</v>
      </c>
      <c r="S70" s="32" t="s">
        <v>65</v>
      </c>
      <c r="T70" s="33" t="n">
        <v>1052</v>
      </c>
      <c r="U70" s="34" t="n">
        <v>2.12</v>
      </c>
      <c r="V70" s="34" t="n">
        <v>2.68</v>
      </c>
      <c r="W70" s="34" t="n">
        <v>2819.36</v>
      </c>
      <c r="X70" s="29"/>
      <c r="Y70" s="29"/>
      <c r="Z70" s="29"/>
      <c r="AA70" s="29"/>
      <c r="AB70" s="29"/>
      <c r="AC70" s="29"/>
      <c r="AD70" s="29"/>
    </row>
    <row r="71" s="30" customFormat="true" ht="22.5" hidden="false" customHeight="true" outlineLevel="0" collapsed="false">
      <c r="A71" s="31" t="s">
        <v>152</v>
      </c>
      <c r="B71" s="35" t="n">
        <v>532650</v>
      </c>
      <c r="C71" s="31" t="s">
        <v>63</v>
      </c>
      <c r="D71" s="31" t="e">
        <f aca="false">$D$15</f>
        <v>#REF!</v>
      </c>
      <c r="E71" s="31" t="s">
        <v>88</v>
      </c>
      <c r="F71" s="32" t="s">
        <v>65</v>
      </c>
      <c r="G71" s="33" t="n">
        <v>3176</v>
      </c>
      <c r="H71" s="34" t="e">
        <f aca="false">$H$15</f>
        <v>#REF!</v>
      </c>
      <c r="I71" s="34" t="e">
        <f aca="false">H71*(1+(($G$4)/100))</f>
        <v>#REF!</v>
      </c>
      <c r="J71" s="34" t="e">
        <f aca="false">G71*I71</f>
        <v>#REF!</v>
      </c>
      <c r="K71" s="29"/>
      <c r="L71" s="30" t="e">
        <f aca="false">H71*G71</f>
        <v>#REF!</v>
      </c>
      <c r="N71" s="31" t="s">
        <v>152</v>
      </c>
      <c r="O71" s="36" t="s">
        <v>75</v>
      </c>
      <c r="P71" s="36"/>
      <c r="Q71" s="31" t="s">
        <v>89</v>
      </c>
      <c r="R71" s="31" t="s">
        <v>88</v>
      </c>
      <c r="S71" s="32" t="s">
        <v>65</v>
      </c>
      <c r="T71" s="33" t="n">
        <v>3176</v>
      </c>
      <c r="U71" s="34" t="n">
        <v>2.37</v>
      </c>
      <c r="V71" s="34" t="n">
        <v>3</v>
      </c>
      <c r="W71" s="34" t="n">
        <v>9528</v>
      </c>
      <c r="X71" s="29"/>
      <c r="Y71" s="29"/>
      <c r="Z71" s="29"/>
      <c r="AA71" s="29"/>
      <c r="AB71" s="29"/>
      <c r="AC71" s="29"/>
      <c r="AD71" s="29"/>
    </row>
    <row r="72" s="30" customFormat="true" ht="22.5" hidden="false" customHeight="true" outlineLevel="0" collapsed="false">
      <c r="A72" s="26" t="s">
        <v>153</v>
      </c>
      <c r="B72" s="26"/>
      <c r="C72" s="26"/>
      <c r="D72" s="26" t="s">
        <v>154</v>
      </c>
      <c r="E72" s="26"/>
      <c r="F72" s="26"/>
      <c r="G72" s="27"/>
      <c r="H72" s="28"/>
      <c r="I72" s="28"/>
      <c r="J72" s="28" t="e">
        <f aca="false">SUM(J73:J79)</f>
        <v>#REF!</v>
      </c>
      <c r="K72" s="29"/>
      <c r="L72" s="28" t="e">
        <f aca="false">SUM(L73:L79)</f>
        <v>#REF!</v>
      </c>
      <c r="N72" s="26" t="s">
        <v>153</v>
      </c>
      <c r="O72" s="26"/>
      <c r="P72" s="26"/>
      <c r="Q72" s="26" t="s">
        <v>154</v>
      </c>
      <c r="R72" s="26"/>
      <c r="S72" s="26"/>
      <c r="T72" s="27"/>
      <c r="U72" s="28"/>
      <c r="V72" s="28"/>
      <c r="W72" s="28" t="n">
        <v>166824.78</v>
      </c>
      <c r="X72" s="29"/>
      <c r="Y72" s="29"/>
      <c r="Z72" s="29"/>
      <c r="AA72" s="29"/>
      <c r="AB72" s="29"/>
      <c r="AC72" s="29"/>
      <c r="AD72" s="29"/>
    </row>
    <row r="73" s="30" customFormat="true" ht="22.5" hidden="false" customHeight="true" outlineLevel="0" collapsed="false">
      <c r="A73" s="31" t="s">
        <v>155</v>
      </c>
      <c r="B73" s="31" t="n">
        <v>511000</v>
      </c>
      <c r="C73" s="31" t="s">
        <v>63</v>
      </c>
      <c r="D73" s="31" t="e">
        <f aca="false">$D$9</f>
        <v>#REF!</v>
      </c>
      <c r="E73" s="31" t="s">
        <v>70</v>
      </c>
      <c r="F73" s="32" t="s">
        <v>65</v>
      </c>
      <c r="G73" s="33" t="n">
        <v>5948</v>
      </c>
      <c r="H73" s="34" t="e">
        <f aca="false">$H$9</f>
        <v>#REF!</v>
      </c>
      <c r="I73" s="34" t="e">
        <f aca="false">H73*(1+(($G$4)/100))</f>
        <v>#REF!</v>
      </c>
      <c r="J73" s="34" t="e">
        <f aca="false">G73*I73</f>
        <v>#REF!</v>
      </c>
      <c r="K73" s="29"/>
      <c r="L73" s="30" t="e">
        <f aca="false">H73*G73</f>
        <v>#REF!</v>
      </c>
      <c r="N73" s="31" t="s">
        <v>155</v>
      </c>
      <c r="O73" s="31" t="s">
        <v>71</v>
      </c>
      <c r="P73" s="31" t="s">
        <v>67</v>
      </c>
      <c r="Q73" s="31" t="s">
        <v>72</v>
      </c>
      <c r="R73" s="31" t="s">
        <v>70</v>
      </c>
      <c r="S73" s="32" t="s">
        <v>65</v>
      </c>
      <c r="T73" s="33" t="n">
        <v>5948</v>
      </c>
      <c r="U73" s="34" t="n">
        <v>1.22</v>
      </c>
      <c r="V73" s="34" t="n">
        <v>1.54</v>
      </c>
      <c r="W73" s="34" t="n">
        <v>9159.92</v>
      </c>
      <c r="X73" s="29"/>
      <c r="Y73" s="29"/>
      <c r="Z73" s="29"/>
      <c r="AA73" s="29"/>
      <c r="AB73" s="29"/>
      <c r="AC73" s="29"/>
      <c r="AD73" s="29"/>
    </row>
    <row r="74" s="30" customFormat="true" ht="22.5" hidden="false" customHeight="true" outlineLevel="0" collapsed="false">
      <c r="A74" s="31" t="s">
        <v>156</v>
      </c>
      <c r="B74" s="35" t="n">
        <v>532600</v>
      </c>
      <c r="C74" s="31" t="s">
        <v>63</v>
      </c>
      <c r="D74" s="31" t="e">
        <f aca="false">$D$10</f>
        <v>#REF!</v>
      </c>
      <c r="E74" s="31" t="s">
        <v>74</v>
      </c>
      <c r="F74" s="32" t="s">
        <v>65</v>
      </c>
      <c r="G74" s="33" t="n">
        <v>4288.16</v>
      </c>
      <c r="H74" s="34" t="e">
        <f aca="false">$H$10</f>
        <v>#REF!</v>
      </c>
      <c r="I74" s="34" t="e">
        <f aca="false">H74*(1+(($G$4)/100))</f>
        <v>#REF!</v>
      </c>
      <c r="J74" s="34" t="e">
        <f aca="false">G74*I74</f>
        <v>#REF!</v>
      </c>
      <c r="K74" s="29"/>
      <c r="L74" s="30" t="e">
        <f aca="false">H74*G74</f>
        <v>#REF!</v>
      </c>
      <c r="N74" s="31" t="s">
        <v>156</v>
      </c>
      <c r="O74" s="36" t="s">
        <v>75</v>
      </c>
      <c r="P74" s="36"/>
      <c r="Q74" s="31" t="s">
        <v>76</v>
      </c>
      <c r="R74" s="31" t="s">
        <v>74</v>
      </c>
      <c r="S74" s="32" t="s">
        <v>65</v>
      </c>
      <c r="T74" s="33" t="n">
        <v>4288.16</v>
      </c>
      <c r="U74" s="34" t="n">
        <v>2.92</v>
      </c>
      <c r="V74" s="34" t="n">
        <v>3.7</v>
      </c>
      <c r="W74" s="34" t="n">
        <v>15866.19</v>
      </c>
      <c r="X74" s="29"/>
      <c r="Y74" s="29"/>
      <c r="Z74" s="29"/>
      <c r="AA74" s="29"/>
      <c r="AB74" s="29"/>
      <c r="AC74" s="29"/>
      <c r="AD74" s="29"/>
    </row>
    <row r="75" s="30" customFormat="true" ht="37.5" hidden="false" customHeight="true" outlineLevel="0" collapsed="false">
      <c r="A75" s="31" t="s">
        <v>157</v>
      </c>
      <c r="B75" s="35" t="n">
        <v>521450</v>
      </c>
      <c r="C75" s="31" t="s">
        <v>63</v>
      </c>
      <c r="D75" s="31" t="e">
        <f aca="false">$D$11</f>
        <v>#REF!</v>
      </c>
      <c r="E75" s="31" t="s">
        <v>70</v>
      </c>
      <c r="F75" s="32" t="s">
        <v>65</v>
      </c>
      <c r="G75" s="33" t="n">
        <v>4288.16</v>
      </c>
      <c r="H75" s="34" t="e">
        <f aca="false">$H$11</f>
        <v>#REF!</v>
      </c>
      <c r="I75" s="34" t="e">
        <f aca="false">H75*(1+(($G$4)/100))</f>
        <v>#REF!</v>
      </c>
      <c r="J75" s="34" t="e">
        <f aca="false">G75*I75</f>
        <v>#REF!</v>
      </c>
      <c r="K75" s="29"/>
      <c r="L75" s="30" t="e">
        <f aca="false">H75*G75</f>
        <v>#REF!</v>
      </c>
      <c r="N75" s="31" t="s">
        <v>157</v>
      </c>
      <c r="O75" s="36" t="s">
        <v>75</v>
      </c>
      <c r="P75" s="36"/>
      <c r="Q75" s="31" t="s">
        <v>78</v>
      </c>
      <c r="R75" s="31" t="s">
        <v>70</v>
      </c>
      <c r="S75" s="32" t="s">
        <v>65</v>
      </c>
      <c r="T75" s="33" t="n">
        <v>4288.16</v>
      </c>
      <c r="U75" s="34" t="n">
        <v>20</v>
      </c>
      <c r="V75" s="34" t="n">
        <v>25.37</v>
      </c>
      <c r="W75" s="34" t="n">
        <v>108790.61</v>
      </c>
      <c r="X75" s="29"/>
      <c r="Y75" s="29"/>
      <c r="Z75" s="29"/>
      <c r="AA75" s="29"/>
      <c r="AB75" s="29"/>
      <c r="AC75" s="29"/>
      <c r="AD75" s="29"/>
    </row>
    <row r="76" s="30" customFormat="true" ht="40.5" hidden="false" customHeight="true" outlineLevel="0" collapsed="false">
      <c r="A76" s="31" t="s">
        <v>158</v>
      </c>
      <c r="B76" s="35" t="n">
        <v>535200</v>
      </c>
      <c r="C76" s="31" t="s">
        <v>63</v>
      </c>
      <c r="D76" s="31" t="e">
        <f aca="false">$D$12</f>
        <v>#REF!</v>
      </c>
      <c r="E76" s="31" t="s">
        <v>70</v>
      </c>
      <c r="F76" s="32" t="s">
        <v>80</v>
      </c>
      <c r="G76" s="33" t="n">
        <v>1482</v>
      </c>
      <c r="H76" s="34" t="e">
        <f aca="false">$H$12</f>
        <v>#REF!</v>
      </c>
      <c r="I76" s="34" t="e">
        <f aca="false">H76*(1+(($G$4)/100))</f>
        <v>#REF!</v>
      </c>
      <c r="J76" s="34" t="e">
        <f aca="false">G76*I76</f>
        <v>#REF!</v>
      </c>
      <c r="K76" s="29"/>
      <c r="L76" s="30" t="e">
        <f aca="false">H76*G76</f>
        <v>#REF!</v>
      </c>
      <c r="N76" s="31" t="s">
        <v>158</v>
      </c>
      <c r="O76" s="36" t="s">
        <v>75</v>
      </c>
      <c r="P76" s="36"/>
      <c r="Q76" s="31" t="s">
        <v>81</v>
      </c>
      <c r="R76" s="31" t="s">
        <v>70</v>
      </c>
      <c r="S76" s="32" t="s">
        <v>80</v>
      </c>
      <c r="T76" s="33" t="n">
        <v>1482</v>
      </c>
      <c r="U76" s="34" t="n">
        <v>7.94</v>
      </c>
      <c r="V76" s="34" t="n">
        <v>10.07</v>
      </c>
      <c r="W76" s="34" t="n">
        <v>14923.74</v>
      </c>
      <c r="X76" s="29"/>
      <c r="Y76" s="29"/>
      <c r="Z76" s="29"/>
      <c r="AA76" s="29"/>
      <c r="AB76" s="29"/>
      <c r="AC76" s="29"/>
      <c r="AD76" s="29"/>
    </row>
    <row r="77" s="30" customFormat="true" ht="22.5" hidden="false" customHeight="true" outlineLevel="0" collapsed="false">
      <c r="A77" s="31" t="s">
        <v>159</v>
      </c>
      <c r="B77" s="31" t="n">
        <v>532700</v>
      </c>
      <c r="C77" s="31" t="s">
        <v>63</v>
      </c>
      <c r="D77" s="31" t="e">
        <f aca="false">$D$13</f>
        <v>#REF!</v>
      </c>
      <c r="E77" s="31" t="s">
        <v>70</v>
      </c>
      <c r="F77" s="32" t="s">
        <v>65</v>
      </c>
      <c r="G77" s="33" t="n">
        <v>4466</v>
      </c>
      <c r="H77" s="34" t="e">
        <f aca="false">$H$13</f>
        <v>#REF!</v>
      </c>
      <c r="I77" s="34" t="e">
        <f aca="false">H77*(1+(($G$4)/100))</f>
        <v>#REF!</v>
      </c>
      <c r="J77" s="34" t="e">
        <f aca="false">G77*I77</f>
        <v>#REF!</v>
      </c>
      <c r="K77" s="29"/>
      <c r="L77" s="30" t="e">
        <f aca="false">H77*G77</f>
        <v>#REF!</v>
      </c>
      <c r="N77" s="31" t="s">
        <v>159</v>
      </c>
      <c r="O77" s="31" t="s">
        <v>83</v>
      </c>
      <c r="P77" s="31" t="s">
        <v>67</v>
      </c>
      <c r="Q77" s="31" t="s">
        <v>84</v>
      </c>
      <c r="R77" s="31" t="s">
        <v>70</v>
      </c>
      <c r="S77" s="32" t="s">
        <v>65</v>
      </c>
      <c r="T77" s="33" t="n">
        <v>4466</v>
      </c>
      <c r="U77" s="34" t="n">
        <v>0.13</v>
      </c>
      <c r="V77" s="34" t="n">
        <v>0.16</v>
      </c>
      <c r="W77" s="34" t="n">
        <v>714.56</v>
      </c>
      <c r="X77" s="29"/>
      <c r="Y77" s="29"/>
      <c r="Z77" s="29"/>
      <c r="AA77" s="29"/>
      <c r="AB77" s="29"/>
      <c r="AC77" s="29"/>
      <c r="AD77" s="29"/>
    </row>
    <row r="78" s="30" customFormat="true" ht="22.5" hidden="false" customHeight="true" outlineLevel="0" collapsed="false">
      <c r="A78" s="31" t="s">
        <v>160</v>
      </c>
      <c r="B78" s="35" t="n">
        <v>575100</v>
      </c>
      <c r="C78" s="31" t="s">
        <v>63</v>
      </c>
      <c r="D78" s="31" t="e">
        <f aca="false">$D$14</f>
        <v>#REF!</v>
      </c>
      <c r="E78" s="31" t="s">
        <v>70</v>
      </c>
      <c r="F78" s="32" t="s">
        <v>65</v>
      </c>
      <c r="G78" s="33" t="n">
        <v>1482</v>
      </c>
      <c r="H78" s="34" t="e">
        <f aca="false">$H$14</f>
        <v>#REF!</v>
      </c>
      <c r="I78" s="34" t="e">
        <f aca="false">H78*(1+(($G$4)/100))</f>
        <v>#REF!</v>
      </c>
      <c r="J78" s="34" t="e">
        <f aca="false">G78*I78</f>
        <v>#REF!</v>
      </c>
      <c r="K78" s="29"/>
      <c r="L78" s="30" t="e">
        <f aca="false">H78*G78</f>
        <v>#REF!</v>
      </c>
      <c r="N78" s="31" t="s">
        <v>160</v>
      </c>
      <c r="O78" s="36" t="s">
        <v>75</v>
      </c>
      <c r="P78" s="36"/>
      <c r="Q78" s="31" t="s">
        <v>86</v>
      </c>
      <c r="R78" s="31" t="s">
        <v>70</v>
      </c>
      <c r="S78" s="32" t="s">
        <v>65</v>
      </c>
      <c r="T78" s="33" t="n">
        <v>1482</v>
      </c>
      <c r="U78" s="34" t="n">
        <v>2.12</v>
      </c>
      <c r="V78" s="34" t="n">
        <v>2.68</v>
      </c>
      <c r="W78" s="34" t="n">
        <v>3971.76</v>
      </c>
      <c r="X78" s="29"/>
      <c r="Y78" s="29"/>
      <c r="Z78" s="29"/>
      <c r="AA78" s="29"/>
      <c r="AB78" s="29"/>
      <c r="AC78" s="29"/>
      <c r="AD78" s="29"/>
    </row>
    <row r="79" s="30" customFormat="true" ht="22.5" hidden="false" customHeight="true" outlineLevel="0" collapsed="false">
      <c r="A79" s="31" t="s">
        <v>161</v>
      </c>
      <c r="B79" s="35" t="n">
        <v>532650</v>
      </c>
      <c r="C79" s="31" t="s">
        <v>63</v>
      </c>
      <c r="D79" s="31" t="e">
        <f aca="false">$D$15</f>
        <v>#REF!</v>
      </c>
      <c r="E79" s="31" t="s">
        <v>88</v>
      </c>
      <c r="F79" s="32" t="s">
        <v>65</v>
      </c>
      <c r="G79" s="33" t="n">
        <v>4466</v>
      </c>
      <c r="H79" s="34" t="e">
        <f aca="false">$H$15</f>
        <v>#REF!</v>
      </c>
      <c r="I79" s="34" t="e">
        <f aca="false">H79*(1+(($G$4)/100))</f>
        <v>#REF!</v>
      </c>
      <c r="J79" s="34" t="e">
        <f aca="false">G79*I79</f>
        <v>#REF!</v>
      </c>
      <c r="K79" s="29"/>
      <c r="L79" s="30" t="e">
        <f aca="false">H79*G79</f>
        <v>#REF!</v>
      </c>
      <c r="N79" s="31" t="s">
        <v>161</v>
      </c>
      <c r="O79" s="36" t="s">
        <v>75</v>
      </c>
      <c r="P79" s="36"/>
      <c r="Q79" s="31" t="s">
        <v>89</v>
      </c>
      <c r="R79" s="31" t="s">
        <v>88</v>
      </c>
      <c r="S79" s="32" t="s">
        <v>65</v>
      </c>
      <c r="T79" s="33" t="n">
        <v>4466</v>
      </c>
      <c r="U79" s="34" t="n">
        <v>2.37</v>
      </c>
      <c r="V79" s="34" t="n">
        <v>3</v>
      </c>
      <c r="W79" s="34" t="n">
        <v>13398</v>
      </c>
      <c r="X79" s="29"/>
      <c r="Y79" s="29"/>
      <c r="Z79" s="29"/>
      <c r="AA79" s="29"/>
      <c r="AB79" s="29"/>
      <c r="AC79" s="29"/>
      <c r="AD79" s="29"/>
    </row>
    <row r="80" s="30" customFormat="true" ht="22.5" hidden="false" customHeight="true" outlineLevel="0" collapsed="false">
      <c r="A80" s="26" t="s">
        <v>162</v>
      </c>
      <c r="B80" s="26"/>
      <c r="C80" s="26"/>
      <c r="D80" s="26" t="s">
        <v>163</v>
      </c>
      <c r="E80" s="26"/>
      <c r="F80" s="26"/>
      <c r="G80" s="27"/>
      <c r="H80" s="28"/>
      <c r="I80" s="28"/>
      <c r="J80" s="28" t="e">
        <f aca="false">SUM(J81:J87)</f>
        <v>#REF!</v>
      </c>
      <c r="K80" s="29"/>
      <c r="L80" s="28" t="e">
        <f aca="false">SUM(L81:L87)</f>
        <v>#REF!</v>
      </c>
      <c r="N80" s="26" t="s">
        <v>162</v>
      </c>
      <c r="O80" s="26"/>
      <c r="P80" s="26"/>
      <c r="Q80" s="26" t="s">
        <v>163</v>
      </c>
      <c r="R80" s="26"/>
      <c r="S80" s="26"/>
      <c r="T80" s="27"/>
      <c r="U80" s="28"/>
      <c r="V80" s="28"/>
      <c r="W80" s="28" t="n">
        <v>121080.52</v>
      </c>
      <c r="X80" s="29"/>
      <c r="Y80" s="29"/>
      <c r="Z80" s="29"/>
      <c r="AA80" s="29"/>
      <c r="AB80" s="29"/>
      <c r="AC80" s="29"/>
      <c r="AD80" s="29"/>
    </row>
    <row r="81" s="30" customFormat="true" ht="22.5" hidden="false" customHeight="true" outlineLevel="0" collapsed="false">
      <c r="A81" s="31" t="s">
        <v>164</v>
      </c>
      <c r="B81" s="31" t="n">
        <v>511000</v>
      </c>
      <c r="C81" s="31" t="s">
        <v>63</v>
      </c>
      <c r="D81" s="31" t="e">
        <f aca="false">$D$9</f>
        <v>#REF!</v>
      </c>
      <c r="E81" s="31" t="s">
        <v>70</v>
      </c>
      <c r="F81" s="32" t="s">
        <v>65</v>
      </c>
      <c r="G81" s="33" t="n">
        <v>4320</v>
      </c>
      <c r="H81" s="34" t="e">
        <f aca="false">$H$9</f>
        <v>#REF!</v>
      </c>
      <c r="I81" s="34" t="e">
        <f aca="false">H81*(1+(($G$4)/100))</f>
        <v>#REF!</v>
      </c>
      <c r="J81" s="34" t="e">
        <f aca="false">G81*I81</f>
        <v>#REF!</v>
      </c>
      <c r="K81" s="29"/>
      <c r="L81" s="30" t="e">
        <f aca="false">H81*G81</f>
        <v>#REF!</v>
      </c>
      <c r="N81" s="31" t="s">
        <v>164</v>
      </c>
      <c r="O81" s="31" t="s">
        <v>71</v>
      </c>
      <c r="P81" s="31" t="s">
        <v>67</v>
      </c>
      <c r="Q81" s="31" t="s">
        <v>72</v>
      </c>
      <c r="R81" s="31" t="s">
        <v>70</v>
      </c>
      <c r="S81" s="32" t="s">
        <v>65</v>
      </c>
      <c r="T81" s="33" t="n">
        <v>4320</v>
      </c>
      <c r="U81" s="34" t="n">
        <v>1.22</v>
      </c>
      <c r="V81" s="34" t="n">
        <v>1.54</v>
      </c>
      <c r="W81" s="34" t="n">
        <v>6652.8</v>
      </c>
      <c r="X81" s="29"/>
      <c r="Y81" s="29"/>
      <c r="Z81" s="29"/>
      <c r="AA81" s="29"/>
      <c r="AB81" s="29"/>
      <c r="AC81" s="29"/>
      <c r="AD81" s="29"/>
    </row>
    <row r="82" s="30" customFormat="true" ht="22.5" hidden="false" customHeight="true" outlineLevel="0" collapsed="false">
      <c r="A82" s="31" t="s">
        <v>165</v>
      </c>
      <c r="B82" s="35" t="n">
        <v>532600</v>
      </c>
      <c r="C82" s="31" t="s">
        <v>63</v>
      </c>
      <c r="D82" s="31" t="e">
        <f aca="false">$D$10</f>
        <v>#REF!</v>
      </c>
      <c r="E82" s="31" t="s">
        <v>74</v>
      </c>
      <c r="F82" s="32" t="s">
        <v>65</v>
      </c>
      <c r="G82" s="33" t="n">
        <v>3110.4</v>
      </c>
      <c r="H82" s="34" t="e">
        <f aca="false">$H$10</f>
        <v>#REF!</v>
      </c>
      <c r="I82" s="34" t="e">
        <f aca="false">H82*(1+(($G$4)/100))</f>
        <v>#REF!</v>
      </c>
      <c r="J82" s="34" t="e">
        <f aca="false">G82*I82</f>
        <v>#REF!</v>
      </c>
      <c r="K82" s="29"/>
      <c r="L82" s="30" t="e">
        <f aca="false">H82*G82</f>
        <v>#REF!</v>
      </c>
      <c r="N82" s="31" t="s">
        <v>165</v>
      </c>
      <c r="O82" s="36" t="s">
        <v>75</v>
      </c>
      <c r="P82" s="36"/>
      <c r="Q82" s="31" t="s">
        <v>76</v>
      </c>
      <c r="R82" s="31" t="s">
        <v>74</v>
      </c>
      <c r="S82" s="32" t="s">
        <v>65</v>
      </c>
      <c r="T82" s="33" t="n">
        <v>3110.4</v>
      </c>
      <c r="U82" s="34" t="n">
        <v>2.92</v>
      </c>
      <c r="V82" s="34" t="n">
        <v>3.7</v>
      </c>
      <c r="W82" s="34" t="n">
        <v>11508.48</v>
      </c>
      <c r="X82" s="29"/>
      <c r="Y82" s="29"/>
      <c r="Z82" s="29"/>
      <c r="AA82" s="29"/>
      <c r="AB82" s="29"/>
      <c r="AC82" s="29"/>
      <c r="AD82" s="29"/>
    </row>
    <row r="83" s="30" customFormat="true" ht="30" hidden="false" customHeight="true" outlineLevel="0" collapsed="false">
      <c r="A83" s="31" t="s">
        <v>166</v>
      </c>
      <c r="B83" s="35" t="n">
        <v>521450</v>
      </c>
      <c r="C83" s="31" t="s">
        <v>63</v>
      </c>
      <c r="D83" s="31" t="e">
        <f aca="false">$D$11</f>
        <v>#REF!</v>
      </c>
      <c r="E83" s="31" t="s">
        <v>70</v>
      </c>
      <c r="F83" s="32" t="s">
        <v>65</v>
      </c>
      <c r="G83" s="33" t="n">
        <v>3110.4</v>
      </c>
      <c r="H83" s="34" t="e">
        <f aca="false">$H$11</f>
        <v>#REF!</v>
      </c>
      <c r="I83" s="34" t="e">
        <f aca="false">H83*(1+(($G$4)/100))</f>
        <v>#REF!</v>
      </c>
      <c r="J83" s="34" t="e">
        <f aca="false">G83*I83</f>
        <v>#REF!</v>
      </c>
      <c r="K83" s="29"/>
      <c r="L83" s="30" t="e">
        <f aca="false">H83*G83</f>
        <v>#REF!</v>
      </c>
      <c r="N83" s="31" t="s">
        <v>166</v>
      </c>
      <c r="O83" s="36" t="s">
        <v>75</v>
      </c>
      <c r="P83" s="36"/>
      <c r="Q83" s="31" t="s">
        <v>78</v>
      </c>
      <c r="R83" s="31" t="s">
        <v>70</v>
      </c>
      <c r="S83" s="32" t="s">
        <v>65</v>
      </c>
      <c r="T83" s="33" t="n">
        <v>3110.4</v>
      </c>
      <c r="U83" s="34" t="n">
        <v>20</v>
      </c>
      <c r="V83" s="34" t="n">
        <v>25.37</v>
      </c>
      <c r="W83" s="34" t="n">
        <v>78910.84</v>
      </c>
      <c r="X83" s="29"/>
      <c r="Y83" s="29"/>
      <c r="Z83" s="29"/>
      <c r="AA83" s="29"/>
      <c r="AB83" s="29"/>
      <c r="AC83" s="29"/>
      <c r="AD83" s="29"/>
    </row>
    <row r="84" s="30" customFormat="true" ht="42" hidden="false" customHeight="true" outlineLevel="0" collapsed="false">
      <c r="A84" s="31" t="s">
        <v>167</v>
      </c>
      <c r="B84" s="35" t="n">
        <v>535200</v>
      </c>
      <c r="C84" s="31" t="s">
        <v>63</v>
      </c>
      <c r="D84" s="31" t="e">
        <f aca="false">$D$12</f>
        <v>#REF!</v>
      </c>
      <c r="E84" s="31" t="s">
        <v>70</v>
      </c>
      <c r="F84" s="32" t="s">
        <v>80</v>
      </c>
      <c r="G84" s="33" t="n">
        <v>1080</v>
      </c>
      <c r="H84" s="34" t="e">
        <f aca="false">$H$12</f>
        <v>#REF!</v>
      </c>
      <c r="I84" s="34" t="e">
        <f aca="false">H84*(1+(($G$4)/100))</f>
        <v>#REF!</v>
      </c>
      <c r="J84" s="34" t="e">
        <f aca="false">G84*I84</f>
        <v>#REF!</v>
      </c>
      <c r="K84" s="29"/>
      <c r="L84" s="30" t="e">
        <f aca="false">H84*G84</f>
        <v>#REF!</v>
      </c>
      <c r="N84" s="31" t="s">
        <v>167</v>
      </c>
      <c r="O84" s="36" t="s">
        <v>75</v>
      </c>
      <c r="P84" s="36"/>
      <c r="Q84" s="31" t="s">
        <v>81</v>
      </c>
      <c r="R84" s="31" t="s">
        <v>70</v>
      </c>
      <c r="S84" s="32" t="s">
        <v>80</v>
      </c>
      <c r="T84" s="33" t="n">
        <v>1080</v>
      </c>
      <c r="U84" s="34" t="n">
        <v>7.94</v>
      </c>
      <c r="V84" s="34" t="n">
        <v>10.07</v>
      </c>
      <c r="W84" s="34" t="n">
        <v>10875.6</v>
      </c>
      <c r="X84" s="29"/>
      <c r="Y84" s="29"/>
      <c r="Z84" s="29"/>
      <c r="AA84" s="29"/>
      <c r="AB84" s="29"/>
      <c r="AC84" s="29"/>
      <c r="AD84" s="29"/>
    </row>
    <row r="85" s="30" customFormat="true" ht="22.5" hidden="false" customHeight="true" outlineLevel="0" collapsed="false">
      <c r="A85" s="31" t="s">
        <v>168</v>
      </c>
      <c r="B85" s="31" t="n">
        <v>532700</v>
      </c>
      <c r="C85" s="31" t="s">
        <v>63</v>
      </c>
      <c r="D85" s="31" t="e">
        <f aca="false">$D$13</f>
        <v>#REF!</v>
      </c>
      <c r="E85" s="31" t="s">
        <v>70</v>
      </c>
      <c r="F85" s="32" t="s">
        <v>65</v>
      </c>
      <c r="G85" s="33" t="n">
        <v>3240</v>
      </c>
      <c r="H85" s="34" t="e">
        <f aca="false">$H$13</f>
        <v>#REF!</v>
      </c>
      <c r="I85" s="34" t="e">
        <f aca="false">H85*(1+(($G$4)/100))</f>
        <v>#REF!</v>
      </c>
      <c r="J85" s="34" t="e">
        <f aca="false">G85*I85</f>
        <v>#REF!</v>
      </c>
      <c r="K85" s="29"/>
      <c r="L85" s="30" t="e">
        <f aca="false">H85*G85</f>
        <v>#REF!</v>
      </c>
      <c r="N85" s="31" t="s">
        <v>168</v>
      </c>
      <c r="O85" s="31" t="s">
        <v>83</v>
      </c>
      <c r="P85" s="31" t="s">
        <v>67</v>
      </c>
      <c r="Q85" s="31" t="s">
        <v>84</v>
      </c>
      <c r="R85" s="31" t="s">
        <v>70</v>
      </c>
      <c r="S85" s="32" t="s">
        <v>65</v>
      </c>
      <c r="T85" s="33" t="n">
        <v>3240</v>
      </c>
      <c r="U85" s="34" t="n">
        <v>0.13</v>
      </c>
      <c r="V85" s="34" t="n">
        <v>0.16</v>
      </c>
      <c r="W85" s="34" t="n">
        <v>518.4</v>
      </c>
      <c r="X85" s="29"/>
      <c r="Y85" s="29"/>
      <c r="Z85" s="29"/>
      <c r="AA85" s="29"/>
      <c r="AB85" s="29"/>
      <c r="AC85" s="29"/>
      <c r="AD85" s="29"/>
    </row>
    <row r="86" s="30" customFormat="true" ht="22.5" hidden="false" customHeight="true" outlineLevel="0" collapsed="false">
      <c r="A86" s="31" t="s">
        <v>169</v>
      </c>
      <c r="B86" s="35" t="n">
        <v>575100</v>
      </c>
      <c r="C86" s="31" t="s">
        <v>63</v>
      </c>
      <c r="D86" s="31" t="e">
        <f aca="false">$D$14</f>
        <v>#REF!</v>
      </c>
      <c r="E86" s="31" t="s">
        <v>70</v>
      </c>
      <c r="F86" s="32" t="s">
        <v>65</v>
      </c>
      <c r="G86" s="33" t="n">
        <v>1080</v>
      </c>
      <c r="H86" s="34" t="e">
        <f aca="false">$H$14</f>
        <v>#REF!</v>
      </c>
      <c r="I86" s="34" t="e">
        <f aca="false">H86*(1+(($G$4)/100))</f>
        <v>#REF!</v>
      </c>
      <c r="J86" s="34" t="e">
        <f aca="false">G86*I86</f>
        <v>#REF!</v>
      </c>
      <c r="K86" s="29"/>
      <c r="L86" s="30" t="e">
        <f aca="false">H86*G86</f>
        <v>#REF!</v>
      </c>
      <c r="N86" s="31" t="s">
        <v>169</v>
      </c>
      <c r="O86" s="36" t="s">
        <v>75</v>
      </c>
      <c r="P86" s="36"/>
      <c r="Q86" s="31" t="s">
        <v>86</v>
      </c>
      <c r="R86" s="31" t="s">
        <v>70</v>
      </c>
      <c r="S86" s="32" t="s">
        <v>65</v>
      </c>
      <c r="T86" s="33" t="n">
        <v>1080</v>
      </c>
      <c r="U86" s="34" t="n">
        <v>2.12</v>
      </c>
      <c r="V86" s="34" t="n">
        <v>2.68</v>
      </c>
      <c r="W86" s="34" t="n">
        <v>2894.4</v>
      </c>
      <c r="X86" s="29"/>
      <c r="Y86" s="29"/>
      <c r="Z86" s="29"/>
      <c r="AA86" s="29"/>
      <c r="AB86" s="29"/>
      <c r="AC86" s="29"/>
      <c r="AD86" s="29"/>
    </row>
    <row r="87" s="30" customFormat="true" ht="22.5" hidden="false" customHeight="true" outlineLevel="0" collapsed="false">
      <c r="A87" s="31" t="s">
        <v>170</v>
      </c>
      <c r="B87" s="35" t="n">
        <v>532650</v>
      </c>
      <c r="C87" s="31" t="s">
        <v>63</v>
      </c>
      <c r="D87" s="31" t="e">
        <f aca="false">$D$15</f>
        <v>#REF!</v>
      </c>
      <c r="E87" s="31" t="s">
        <v>88</v>
      </c>
      <c r="F87" s="32" t="s">
        <v>65</v>
      </c>
      <c r="G87" s="33" t="n">
        <v>3240</v>
      </c>
      <c r="H87" s="34" t="e">
        <f aca="false">$H$15</f>
        <v>#REF!</v>
      </c>
      <c r="I87" s="34" t="e">
        <f aca="false">H87*(1+(($G$4)/100))</f>
        <v>#REF!</v>
      </c>
      <c r="J87" s="34" t="e">
        <f aca="false">G87*I87</f>
        <v>#REF!</v>
      </c>
      <c r="K87" s="29"/>
      <c r="L87" s="30" t="e">
        <f aca="false">H87*G87</f>
        <v>#REF!</v>
      </c>
      <c r="N87" s="31" t="s">
        <v>170</v>
      </c>
      <c r="O87" s="36" t="s">
        <v>75</v>
      </c>
      <c r="P87" s="36"/>
      <c r="Q87" s="31" t="s">
        <v>89</v>
      </c>
      <c r="R87" s="31" t="s">
        <v>88</v>
      </c>
      <c r="S87" s="32" t="s">
        <v>65</v>
      </c>
      <c r="T87" s="33" t="n">
        <v>3240</v>
      </c>
      <c r="U87" s="34" t="n">
        <v>2.37</v>
      </c>
      <c r="V87" s="34" t="n">
        <v>3</v>
      </c>
      <c r="W87" s="34" t="n">
        <v>9720</v>
      </c>
      <c r="X87" s="29"/>
      <c r="Y87" s="29"/>
      <c r="Z87" s="29"/>
      <c r="AA87" s="29"/>
      <c r="AB87" s="29"/>
      <c r="AC87" s="29"/>
      <c r="AD87" s="29"/>
    </row>
    <row r="88" s="30" customFormat="true" ht="22.5" hidden="false" customHeight="true" outlineLevel="0" collapsed="false">
      <c r="A88" s="26" t="s">
        <v>171</v>
      </c>
      <c r="B88" s="26"/>
      <c r="C88" s="26"/>
      <c r="D88" s="26" t="s">
        <v>172</v>
      </c>
      <c r="E88" s="26"/>
      <c r="F88" s="26"/>
      <c r="G88" s="27"/>
      <c r="H88" s="28"/>
      <c r="I88" s="28"/>
      <c r="J88" s="28" t="e">
        <f aca="false">SUM(J89:J95)</f>
        <v>#REF!</v>
      </c>
      <c r="K88" s="29"/>
      <c r="L88" s="28" t="e">
        <f aca="false">SUM(L89:L95)</f>
        <v>#REF!</v>
      </c>
      <c r="N88" s="26" t="s">
        <v>171</v>
      </c>
      <c r="O88" s="26"/>
      <c r="P88" s="26"/>
      <c r="Q88" s="26" t="s">
        <v>172</v>
      </c>
      <c r="R88" s="26"/>
      <c r="S88" s="26"/>
      <c r="T88" s="27"/>
      <c r="U88" s="28"/>
      <c r="V88" s="28"/>
      <c r="W88" s="28" t="n">
        <v>101124.66</v>
      </c>
      <c r="X88" s="29"/>
      <c r="Y88" s="29"/>
      <c r="Z88" s="29"/>
      <c r="AA88" s="29"/>
      <c r="AB88" s="29"/>
      <c r="AC88" s="29"/>
      <c r="AD88" s="29"/>
    </row>
    <row r="89" s="30" customFormat="true" ht="22.5" hidden="false" customHeight="true" outlineLevel="0" collapsed="false">
      <c r="A89" s="31" t="s">
        <v>173</v>
      </c>
      <c r="B89" s="31" t="n">
        <v>511000</v>
      </c>
      <c r="C89" s="31" t="s">
        <v>63</v>
      </c>
      <c r="D89" s="31" t="e">
        <f aca="false">$D$9</f>
        <v>#REF!</v>
      </c>
      <c r="E89" s="31" t="s">
        <v>70</v>
      </c>
      <c r="F89" s="32" t="s">
        <v>65</v>
      </c>
      <c r="G89" s="33" t="n">
        <v>3608</v>
      </c>
      <c r="H89" s="34" t="e">
        <f aca="false">$H$9</f>
        <v>#REF!</v>
      </c>
      <c r="I89" s="34" t="e">
        <f aca="false">H89*(1+(($G$4)/100))</f>
        <v>#REF!</v>
      </c>
      <c r="J89" s="34" t="e">
        <f aca="false">G89*I89</f>
        <v>#REF!</v>
      </c>
      <c r="K89" s="29"/>
      <c r="L89" s="30" t="e">
        <f aca="false">H89*G89</f>
        <v>#REF!</v>
      </c>
      <c r="N89" s="31" t="s">
        <v>173</v>
      </c>
      <c r="O89" s="31" t="s">
        <v>71</v>
      </c>
      <c r="P89" s="31" t="s">
        <v>67</v>
      </c>
      <c r="Q89" s="31" t="s">
        <v>72</v>
      </c>
      <c r="R89" s="31" t="s">
        <v>70</v>
      </c>
      <c r="S89" s="32" t="s">
        <v>65</v>
      </c>
      <c r="T89" s="33" t="n">
        <v>3608</v>
      </c>
      <c r="U89" s="34" t="n">
        <v>1.22</v>
      </c>
      <c r="V89" s="34" t="n">
        <v>1.54</v>
      </c>
      <c r="W89" s="34" t="n">
        <v>5556.32</v>
      </c>
      <c r="X89" s="29"/>
      <c r="Y89" s="29"/>
      <c r="Z89" s="29"/>
      <c r="AA89" s="29"/>
      <c r="AB89" s="29"/>
      <c r="AC89" s="29"/>
      <c r="AD89" s="29"/>
    </row>
    <row r="90" s="30" customFormat="true" ht="22.5" hidden="false" customHeight="true" outlineLevel="0" collapsed="false">
      <c r="A90" s="31" t="s">
        <v>174</v>
      </c>
      <c r="B90" s="35" t="n">
        <v>532600</v>
      </c>
      <c r="C90" s="31" t="s">
        <v>63</v>
      </c>
      <c r="D90" s="31" t="e">
        <f aca="false">$D$10</f>
        <v>#REF!</v>
      </c>
      <c r="E90" s="31" t="s">
        <v>74</v>
      </c>
      <c r="F90" s="32" t="s">
        <v>65</v>
      </c>
      <c r="G90" s="33" t="n">
        <v>2597.76</v>
      </c>
      <c r="H90" s="34" t="e">
        <f aca="false">$H$10</f>
        <v>#REF!</v>
      </c>
      <c r="I90" s="34" t="e">
        <f aca="false">H90*(1+(($G$4)/100))</f>
        <v>#REF!</v>
      </c>
      <c r="J90" s="34" t="e">
        <f aca="false">G90*I90</f>
        <v>#REF!</v>
      </c>
      <c r="K90" s="29"/>
      <c r="L90" s="30" t="e">
        <f aca="false">H90*G90</f>
        <v>#REF!</v>
      </c>
      <c r="N90" s="31" t="s">
        <v>174</v>
      </c>
      <c r="O90" s="36" t="s">
        <v>75</v>
      </c>
      <c r="P90" s="36"/>
      <c r="Q90" s="31" t="s">
        <v>76</v>
      </c>
      <c r="R90" s="31" t="s">
        <v>74</v>
      </c>
      <c r="S90" s="32" t="s">
        <v>65</v>
      </c>
      <c r="T90" s="33" t="n">
        <v>2597.76</v>
      </c>
      <c r="U90" s="34" t="n">
        <v>2.92</v>
      </c>
      <c r="V90" s="34" t="n">
        <v>3.7</v>
      </c>
      <c r="W90" s="34" t="n">
        <v>9611.71</v>
      </c>
      <c r="X90" s="29"/>
      <c r="Y90" s="29"/>
      <c r="Z90" s="29"/>
      <c r="AA90" s="29"/>
      <c r="AB90" s="29"/>
      <c r="AC90" s="29"/>
      <c r="AD90" s="29"/>
    </row>
    <row r="91" s="30" customFormat="true" ht="34.5" hidden="false" customHeight="true" outlineLevel="0" collapsed="false">
      <c r="A91" s="31" t="s">
        <v>175</v>
      </c>
      <c r="B91" s="35" t="n">
        <v>521450</v>
      </c>
      <c r="C91" s="31" t="s">
        <v>63</v>
      </c>
      <c r="D91" s="31" t="e">
        <f aca="false">$D$11</f>
        <v>#REF!</v>
      </c>
      <c r="E91" s="31" t="s">
        <v>70</v>
      </c>
      <c r="F91" s="32" t="s">
        <v>65</v>
      </c>
      <c r="G91" s="33" t="n">
        <v>2597.76</v>
      </c>
      <c r="H91" s="34" t="e">
        <f aca="false">$H$11</f>
        <v>#REF!</v>
      </c>
      <c r="I91" s="34" t="e">
        <f aca="false">H91*(1+(($G$4)/100))</f>
        <v>#REF!</v>
      </c>
      <c r="J91" s="34" t="e">
        <f aca="false">G91*I91</f>
        <v>#REF!</v>
      </c>
      <c r="K91" s="29"/>
      <c r="L91" s="30" t="e">
        <f aca="false">H91*G91</f>
        <v>#REF!</v>
      </c>
      <c r="N91" s="31" t="s">
        <v>175</v>
      </c>
      <c r="O91" s="36" t="s">
        <v>75</v>
      </c>
      <c r="P91" s="36"/>
      <c r="Q91" s="31" t="s">
        <v>78</v>
      </c>
      <c r="R91" s="31" t="s">
        <v>70</v>
      </c>
      <c r="S91" s="32" t="s">
        <v>65</v>
      </c>
      <c r="T91" s="33" t="n">
        <v>2597.76</v>
      </c>
      <c r="U91" s="34" t="n">
        <v>20</v>
      </c>
      <c r="V91" s="34" t="n">
        <v>25.37</v>
      </c>
      <c r="W91" s="34" t="n">
        <v>65905.17</v>
      </c>
      <c r="X91" s="29"/>
      <c r="Y91" s="29"/>
      <c r="Z91" s="29"/>
      <c r="AA91" s="29"/>
      <c r="AB91" s="29"/>
      <c r="AC91" s="29"/>
      <c r="AD91" s="29"/>
    </row>
    <row r="92" s="30" customFormat="true" ht="36" hidden="false" customHeight="true" outlineLevel="0" collapsed="false">
      <c r="A92" s="31" t="s">
        <v>176</v>
      </c>
      <c r="B92" s="35" t="n">
        <v>535200</v>
      </c>
      <c r="C92" s="31" t="s">
        <v>63</v>
      </c>
      <c r="D92" s="31" t="e">
        <f aca="false">$D$12</f>
        <v>#REF!</v>
      </c>
      <c r="E92" s="31" t="s">
        <v>70</v>
      </c>
      <c r="F92" s="32" t="s">
        <v>80</v>
      </c>
      <c r="G92" s="33" t="n">
        <v>902</v>
      </c>
      <c r="H92" s="34" t="e">
        <f aca="false">$H$12</f>
        <v>#REF!</v>
      </c>
      <c r="I92" s="34" t="e">
        <f aca="false">H92*(1+(($G$4)/100))</f>
        <v>#REF!</v>
      </c>
      <c r="J92" s="34" t="e">
        <f aca="false">G92*I92</f>
        <v>#REF!</v>
      </c>
      <c r="K92" s="29"/>
      <c r="L92" s="30" t="e">
        <f aca="false">H92*G92</f>
        <v>#REF!</v>
      </c>
      <c r="N92" s="31" t="s">
        <v>176</v>
      </c>
      <c r="O92" s="36" t="s">
        <v>75</v>
      </c>
      <c r="P92" s="36"/>
      <c r="Q92" s="31" t="s">
        <v>81</v>
      </c>
      <c r="R92" s="31" t="s">
        <v>70</v>
      </c>
      <c r="S92" s="32" t="s">
        <v>80</v>
      </c>
      <c r="T92" s="33" t="n">
        <v>902</v>
      </c>
      <c r="U92" s="34" t="n">
        <v>7.94</v>
      </c>
      <c r="V92" s="34" t="n">
        <v>10.07</v>
      </c>
      <c r="W92" s="34" t="n">
        <v>9083.14</v>
      </c>
      <c r="X92" s="29"/>
      <c r="Y92" s="29"/>
      <c r="Z92" s="29"/>
      <c r="AA92" s="29"/>
      <c r="AB92" s="29"/>
      <c r="AC92" s="29"/>
      <c r="AD92" s="29"/>
    </row>
    <row r="93" s="30" customFormat="true" ht="22.5" hidden="false" customHeight="true" outlineLevel="0" collapsed="false">
      <c r="A93" s="31" t="s">
        <v>177</v>
      </c>
      <c r="B93" s="31" t="n">
        <v>532700</v>
      </c>
      <c r="C93" s="31" t="s">
        <v>63</v>
      </c>
      <c r="D93" s="31" t="e">
        <f aca="false">$D$13</f>
        <v>#REF!</v>
      </c>
      <c r="E93" s="31" t="s">
        <v>70</v>
      </c>
      <c r="F93" s="32" t="s">
        <v>65</v>
      </c>
      <c r="G93" s="33" t="n">
        <v>2706</v>
      </c>
      <c r="H93" s="34" t="e">
        <f aca="false">$H$13</f>
        <v>#REF!</v>
      </c>
      <c r="I93" s="34" t="e">
        <f aca="false">H93*(1+(($G$4)/100))</f>
        <v>#REF!</v>
      </c>
      <c r="J93" s="34" t="e">
        <f aca="false">G93*I93</f>
        <v>#REF!</v>
      </c>
      <c r="K93" s="29"/>
      <c r="L93" s="30" t="e">
        <f aca="false">H93*G93</f>
        <v>#REF!</v>
      </c>
      <c r="N93" s="31" t="s">
        <v>177</v>
      </c>
      <c r="O93" s="31" t="s">
        <v>83</v>
      </c>
      <c r="P93" s="31" t="s">
        <v>67</v>
      </c>
      <c r="Q93" s="31" t="s">
        <v>84</v>
      </c>
      <c r="R93" s="31" t="s">
        <v>70</v>
      </c>
      <c r="S93" s="32" t="s">
        <v>65</v>
      </c>
      <c r="T93" s="33" t="n">
        <v>2706</v>
      </c>
      <c r="U93" s="34" t="n">
        <v>0.13</v>
      </c>
      <c r="V93" s="34" t="n">
        <v>0.16</v>
      </c>
      <c r="W93" s="34" t="n">
        <v>432.96</v>
      </c>
      <c r="X93" s="29"/>
      <c r="Y93" s="29"/>
      <c r="Z93" s="29"/>
      <c r="AA93" s="29"/>
      <c r="AB93" s="29"/>
      <c r="AC93" s="29"/>
      <c r="AD93" s="29"/>
    </row>
    <row r="94" s="30" customFormat="true" ht="22.5" hidden="false" customHeight="true" outlineLevel="0" collapsed="false">
      <c r="A94" s="31" t="s">
        <v>178</v>
      </c>
      <c r="B94" s="35" t="n">
        <v>575100</v>
      </c>
      <c r="C94" s="31" t="s">
        <v>63</v>
      </c>
      <c r="D94" s="31" t="e">
        <f aca="false">$D$14</f>
        <v>#REF!</v>
      </c>
      <c r="E94" s="31" t="s">
        <v>70</v>
      </c>
      <c r="F94" s="32" t="s">
        <v>65</v>
      </c>
      <c r="G94" s="33" t="n">
        <v>902</v>
      </c>
      <c r="H94" s="34" t="e">
        <f aca="false">$H$14</f>
        <v>#REF!</v>
      </c>
      <c r="I94" s="34" t="e">
        <f aca="false">H94*(1+(($G$4)/100))</f>
        <v>#REF!</v>
      </c>
      <c r="J94" s="34" t="e">
        <f aca="false">G94*I94</f>
        <v>#REF!</v>
      </c>
      <c r="K94" s="29"/>
      <c r="L94" s="30" t="e">
        <f aca="false">H94*G94</f>
        <v>#REF!</v>
      </c>
      <c r="N94" s="31" t="s">
        <v>178</v>
      </c>
      <c r="O94" s="36" t="s">
        <v>75</v>
      </c>
      <c r="P94" s="36"/>
      <c r="Q94" s="31" t="s">
        <v>86</v>
      </c>
      <c r="R94" s="31" t="s">
        <v>70</v>
      </c>
      <c r="S94" s="32" t="s">
        <v>65</v>
      </c>
      <c r="T94" s="33" t="n">
        <v>902</v>
      </c>
      <c r="U94" s="34" t="n">
        <v>2.12</v>
      </c>
      <c r="V94" s="34" t="n">
        <v>2.68</v>
      </c>
      <c r="W94" s="34" t="n">
        <v>2417.36</v>
      </c>
      <c r="X94" s="29"/>
      <c r="Y94" s="29"/>
      <c r="Z94" s="29"/>
      <c r="AA94" s="29"/>
      <c r="AB94" s="29"/>
      <c r="AC94" s="29"/>
      <c r="AD94" s="29"/>
    </row>
    <row r="95" s="30" customFormat="true" ht="22.5" hidden="false" customHeight="true" outlineLevel="0" collapsed="false">
      <c r="A95" s="31" t="s">
        <v>179</v>
      </c>
      <c r="B95" s="35" t="n">
        <v>532650</v>
      </c>
      <c r="C95" s="31" t="s">
        <v>63</v>
      </c>
      <c r="D95" s="31" t="e">
        <f aca="false">$D$15</f>
        <v>#REF!</v>
      </c>
      <c r="E95" s="31" t="s">
        <v>88</v>
      </c>
      <c r="F95" s="32" t="s">
        <v>65</v>
      </c>
      <c r="G95" s="33" t="n">
        <v>2706</v>
      </c>
      <c r="H95" s="34" t="e">
        <f aca="false">$H$15</f>
        <v>#REF!</v>
      </c>
      <c r="I95" s="34" t="e">
        <f aca="false">H95*(1+(($G$4)/100))</f>
        <v>#REF!</v>
      </c>
      <c r="J95" s="34" t="e">
        <f aca="false">G95*I95</f>
        <v>#REF!</v>
      </c>
      <c r="K95" s="29"/>
      <c r="L95" s="30" t="e">
        <f aca="false">H95*G95</f>
        <v>#REF!</v>
      </c>
      <c r="N95" s="31" t="s">
        <v>179</v>
      </c>
      <c r="O95" s="36" t="s">
        <v>75</v>
      </c>
      <c r="P95" s="36"/>
      <c r="Q95" s="31" t="s">
        <v>89</v>
      </c>
      <c r="R95" s="31" t="s">
        <v>88</v>
      </c>
      <c r="S95" s="32" t="s">
        <v>65</v>
      </c>
      <c r="T95" s="33" t="n">
        <v>2706</v>
      </c>
      <c r="U95" s="34" t="n">
        <v>2.37</v>
      </c>
      <c r="V95" s="34" t="n">
        <v>3</v>
      </c>
      <c r="W95" s="34" t="n">
        <v>8118</v>
      </c>
      <c r="X95" s="29"/>
      <c r="Y95" s="29"/>
      <c r="Z95" s="29"/>
      <c r="AA95" s="29"/>
      <c r="AB95" s="29"/>
      <c r="AC95" s="29"/>
      <c r="AD95" s="29"/>
    </row>
    <row r="96" s="30" customFormat="true" ht="22.5" hidden="false" customHeight="true" outlineLevel="0" collapsed="false">
      <c r="A96" s="26" t="s">
        <v>180</v>
      </c>
      <c r="B96" s="26"/>
      <c r="C96" s="26"/>
      <c r="D96" s="26" t="s">
        <v>181</v>
      </c>
      <c r="E96" s="26"/>
      <c r="F96" s="26"/>
      <c r="G96" s="27"/>
      <c r="H96" s="28"/>
      <c r="I96" s="28"/>
      <c r="J96" s="28" t="e">
        <f aca="false">SUM(J97:J103)</f>
        <v>#REF!</v>
      </c>
      <c r="K96" s="29"/>
      <c r="L96" s="28" t="e">
        <f aca="false">SUM(L97:L103)</f>
        <v>#REF!</v>
      </c>
      <c r="N96" s="26" t="s">
        <v>180</v>
      </c>
      <c r="O96" s="26"/>
      <c r="P96" s="26"/>
      <c r="Q96" s="26" t="s">
        <v>181</v>
      </c>
      <c r="R96" s="26"/>
      <c r="S96" s="26"/>
      <c r="T96" s="27"/>
      <c r="U96" s="28"/>
      <c r="V96" s="28"/>
      <c r="W96" s="28" t="n">
        <v>144623.96</v>
      </c>
      <c r="X96" s="29"/>
      <c r="Y96" s="29"/>
      <c r="Z96" s="29"/>
      <c r="AA96" s="29"/>
      <c r="AB96" s="29"/>
      <c r="AC96" s="29"/>
      <c r="AD96" s="29"/>
    </row>
    <row r="97" s="30" customFormat="true" ht="22.5" hidden="false" customHeight="true" outlineLevel="0" collapsed="false">
      <c r="A97" s="31" t="s">
        <v>182</v>
      </c>
      <c r="B97" s="31" t="n">
        <v>511000</v>
      </c>
      <c r="C97" s="31" t="s">
        <v>63</v>
      </c>
      <c r="D97" s="31" t="e">
        <f aca="false">$D$9</f>
        <v>#REF!</v>
      </c>
      <c r="E97" s="31" t="s">
        <v>70</v>
      </c>
      <c r="F97" s="32" t="s">
        <v>65</v>
      </c>
      <c r="G97" s="33" t="n">
        <v>5160</v>
      </c>
      <c r="H97" s="34" t="e">
        <f aca="false">$H$9</f>
        <v>#REF!</v>
      </c>
      <c r="I97" s="34" t="e">
        <f aca="false">H97*(1+(($G$4)/100))</f>
        <v>#REF!</v>
      </c>
      <c r="J97" s="34" t="e">
        <f aca="false">G97*I97</f>
        <v>#REF!</v>
      </c>
      <c r="K97" s="29"/>
      <c r="L97" s="30" t="e">
        <f aca="false">H97*G97</f>
        <v>#REF!</v>
      </c>
      <c r="N97" s="31" t="s">
        <v>182</v>
      </c>
      <c r="O97" s="31" t="s">
        <v>71</v>
      </c>
      <c r="P97" s="31" t="s">
        <v>67</v>
      </c>
      <c r="Q97" s="31" t="s">
        <v>72</v>
      </c>
      <c r="R97" s="31" t="s">
        <v>70</v>
      </c>
      <c r="S97" s="32" t="s">
        <v>65</v>
      </c>
      <c r="T97" s="33" t="n">
        <v>5160</v>
      </c>
      <c r="U97" s="34" t="n">
        <v>1.22</v>
      </c>
      <c r="V97" s="34" t="n">
        <v>1.54</v>
      </c>
      <c r="W97" s="34" t="n">
        <v>7946.4</v>
      </c>
      <c r="X97" s="29"/>
      <c r="Y97" s="29"/>
      <c r="Z97" s="29"/>
      <c r="AA97" s="29"/>
      <c r="AB97" s="29"/>
      <c r="AC97" s="29"/>
      <c r="AD97" s="29"/>
    </row>
    <row r="98" s="30" customFormat="true" ht="22.5" hidden="false" customHeight="true" outlineLevel="0" collapsed="false">
      <c r="A98" s="31" t="s">
        <v>183</v>
      </c>
      <c r="B98" s="35" t="n">
        <v>532600</v>
      </c>
      <c r="C98" s="31" t="s">
        <v>63</v>
      </c>
      <c r="D98" s="31" t="e">
        <f aca="false">$D$10</f>
        <v>#REF!</v>
      </c>
      <c r="E98" s="31" t="s">
        <v>74</v>
      </c>
      <c r="F98" s="32" t="s">
        <v>65</v>
      </c>
      <c r="G98" s="33" t="n">
        <v>3715.2</v>
      </c>
      <c r="H98" s="34" t="e">
        <f aca="false">$H$10</f>
        <v>#REF!</v>
      </c>
      <c r="I98" s="34" t="e">
        <f aca="false">H98*(1+(($G$4)/100))</f>
        <v>#REF!</v>
      </c>
      <c r="J98" s="34" t="e">
        <f aca="false">G98*I98</f>
        <v>#REF!</v>
      </c>
      <c r="K98" s="29"/>
      <c r="L98" s="30" t="e">
        <f aca="false">H98*G98</f>
        <v>#REF!</v>
      </c>
      <c r="N98" s="31" t="s">
        <v>183</v>
      </c>
      <c r="O98" s="36" t="s">
        <v>75</v>
      </c>
      <c r="P98" s="36"/>
      <c r="Q98" s="31" t="s">
        <v>76</v>
      </c>
      <c r="R98" s="31" t="s">
        <v>74</v>
      </c>
      <c r="S98" s="32" t="s">
        <v>65</v>
      </c>
      <c r="T98" s="33" t="n">
        <v>3715.2</v>
      </c>
      <c r="U98" s="34" t="n">
        <v>2.92</v>
      </c>
      <c r="V98" s="34" t="n">
        <v>3.7</v>
      </c>
      <c r="W98" s="34" t="n">
        <v>13746.24</v>
      </c>
      <c r="X98" s="29"/>
      <c r="Y98" s="29"/>
      <c r="Z98" s="29"/>
      <c r="AA98" s="29"/>
      <c r="AB98" s="29"/>
      <c r="AC98" s="29"/>
      <c r="AD98" s="29"/>
    </row>
    <row r="99" s="30" customFormat="true" ht="30" hidden="false" customHeight="true" outlineLevel="0" collapsed="false">
      <c r="A99" s="31" t="s">
        <v>184</v>
      </c>
      <c r="B99" s="35" t="n">
        <v>521450</v>
      </c>
      <c r="C99" s="31" t="s">
        <v>63</v>
      </c>
      <c r="D99" s="31" t="e">
        <f aca="false">$D$11</f>
        <v>#REF!</v>
      </c>
      <c r="E99" s="31" t="s">
        <v>70</v>
      </c>
      <c r="F99" s="32" t="s">
        <v>65</v>
      </c>
      <c r="G99" s="33" t="n">
        <v>3715.2</v>
      </c>
      <c r="H99" s="34" t="e">
        <f aca="false">$H$11</f>
        <v>#REF!</v>
      </c>
      <c r="I99" s="34" t="e">
        <f aca="false">H99*(1+(($G$4)/100))</f>
        <v>#REF!</v>
      </c>
      <c r="J99" s="34" t="e">
        <f aca="false">G99*I99</f>
        <v>#REF!</v>
      </c>
      <c r="K99" s="29"/>
      <c r="L99" s="30" t="e">
        <f aca="false">H99*G99</f>
        <v>#REF!</v>
      </c>
      <c r="N99" s="31" t="s">
        <v>184</v>
      </c>
      <c r="O99" s="36" t="s">
        <v>75</v>
      </c>
      <c r="P99" s="36"/>
      <c r="Q99" s="31" t="s">
        <v>78</v>
      </c>
      <c r="R99" s="31" t="s">
        <v>70</v>
      </c>
      <c r="S99" s="32" t="s">
        <v>65</v>
      </c>
      <c r="T99" s="33" t="n">
        <v>3715.2</v>
      </c>
      <c r="U99" s="34" t="n">
        <v>20</v>
      </c>
      <c r="V99" s="34" t="n">
        <v>25.37</v>
      </c>
      <c r="W99" s="34" t="n">
        <v>94254.62</v>
      </c>
      <c r="X99" s="29"/>
      <c r="Y99" s="29"/>
      <c r="Z99" s="29"/>
      <c r="AA99" s="29"/>
      <c r="AB99" s="29"/>
      <c r="AC99" s="29"/>
      <c r="AD99" s="29"/>
    </row>
    <row r="100" s="30" customFormat="true" ht="30" hidden="false" customHeight="true" outlineLevel="0" collapsed="false">
      <c r="A100" s="31" t="s">
        <v>185</v>
      </c>
      <c r="B100" s="35" t="n">
        <v>535200</v>
      </c>
      <c r="C100" s="31" t="s">
        <v>63</v>
      </c>
      <c r="D100" s="31" t="e">
        <f aca="false">$D$12</f>
        <v>#REF!</v>
      </c>
      <c r="E100" s="31" t="s">
        <v>70</v>
      </c>
      <c r="F100" s="32" t="s">
        <v>80</v>
      </c>
      <c r="G100" s="33" t="n">
        <v>1290</v>
      </c>
      <c r="H100" s="34" t="e">
        <f aca="false">$H$12</f>
        <v>#REF!</v>
      </c>
      <c r="I100" s="34" t="e">
        <f aca="false">H100*(1+(($G$4)/100))</f>
        <v>#REF!</v>
      </c>
      <c r="J100" s="34" t="e">
        <f aca="false">G100*I100</f>
        <v>#REF!</v>
      </c>
      <c r="K100" s="29"/>
      <c r="L100" s="30" t="e">
        <f aca="false">H100*G100</f>
        <v>#REF!</v>
      </c>
      <c r="N100" s="31" t="s">
        <v>185</v>
      </c>
      <c r="O100" s="36" t="s">
        <v>75</v>
      </c>
      <c r="P100" s="36"/>
      <c r="Q100" s="31" t="s">
        <v>81</v>
      </c>
      <c r="R100" s="31" t="s">
        <v>70</v>
      </c>
      <c r="S100" s="32" t="s">
        <v>80</v>
      </c>
      <c r="T100" s="33" t="n">
        <v>1290</v>
      </c>
      <c r="U100" s="34" t="n">
        <v>7.94</v>
      </c>
      <c r="V100" s="34" t="n">
        <v>10.07</v>
      </c>
      <c r="W100" s="34" t="n">
        <v>12990.3</v>
      </c>
      <c r="X100" s="29"/>
      <c r="Y100" s="29"/>
      <c r="Z100" s="29"/>
      <c r="AA100" s="29"/>
      <c r="AB100" s="29"/>
      <c r="AC100" s="29"/>
      <c r="AD100" s="29"/>
    </row>
    <row r="101" s="30" customFormat="true" ht="22.5" hidden="false" customHeight="true" outlineLevel="0" collapsed="false">
      <c r="A101" s="31" t="s">
        <v>186</v>
      </c>
      <c r="B101" s="31" t="n">
        <v>532700</v>
      </c>
      <c r="C101" s="31" t="s">
        <v>63</v>
      </c>
      <c r="D101" s="31" t="e">
        <f aca="false">$D$13</f>
        <v>#REF!</v>
      </c>
      <c r="E101" s="31" t="s">
        <v>70</v>
      </c>
      <c r="F101" s="32" t="s">
        <v>65</v>
      </c>
      <c r="G101" s="33" t="n">
        <v>3870</v>
      </c>
      <c r="H101" s="34" t="e">
        <f aca="false">$H$13</f>
        <v>#REF!</v>
      </c>
      <c r="I101" s="34" t="e">
        <f aca="false">H101*(1+(($G$4)/100))</f>
        <v>#REF!</v>
      </c>
      <c r="J101" s="34" t="e">
        <f aca="false">G101*I101</f>
        <v>#REF!</v>
      </c>
      <c r="K101" s="29"/>
      <c r="L101" s="30" t="e">
        <f aca="false">H101*G101</f>
        <v>#REF!</v>
      </c>
      <c r="N101" s="31" t="s">
        <v>186</v>
      </c>
      <c r="O101" s="31" t="s">
        <v>83</v>
      </c>
      <c r="P101" s="31" t="s">
        <v>67</v>
      </c>
      <c r="Q101" s="31" t="s">
        <v>84</v>
      </c>
      <c r="R101" s="31" t="s">
        <v>70</v>
      </c>
      <c r="S101" s="32" t="s">
        <v>65</v>
      </c>
      <c r="T101" s="33" t="n">
        <v>3870</v>
      </c>
      <c r="U101" s="34" t="n">
        <v>0.13</v>
      </c>
      <c r="V101" s="34" t="n">
        <v>0.16</v>
      </c>
      <c r="W101" s="34" t="n">
        <v>619.2</v>
      </c>
      <c r="X101" s="29"/>
      <c r="Y101" s="29"/>
      <c r="Z101" s="29"/>
      <c r="AA101" s="29"/>
      <c r="AB101" s="29"/>
      <c r="AC101" s="29"/>
      <c r="AD101" s="29"/>
    </row>
    <row r="102" s="30" customFormat="true" ht="22.5" hidden="false" customHeight="true" outlineLevel="0" collapsed="false">
      <c r="A102" s="31" t="s">
        <v>187</v>
      </c>
      <c r="B102" s="35" t="n">
        <v>575100</v>
      </c>
      <c r="C102" s="31" t="s">
        <v>63</v>
      </c>
      <c r="D102" s="31" t="e">
        <f aca="false">$D$14</f>
        <v>#REF!</v>
      </c>
      <c r="E102" s="31" t="s">
        <v>70</v>
      </c>
      <c r="F102" s="32" t="s">
        <v>65</v>
      </c>
      <c r="G102" s="33" t="n">
        <v>1290</v>
      </c>
      <c r="H102" s="34" t="e">
        <f aca="false">$H$14</f>
        <v>#REF!</v>
      </c>
      <c r="I102" s="34" t="e">
        <f aca="false">H102*(1+(($G$4)/100))</f>
        <v>#REF!</v>
      </c>
      <c r="J102" s="34" t="e">
        <f aca="false">G102*I102</f>
        <v>#REF!</v>
      </c>
      <c r="K102" s="29"/>
      <c r="L102" s="30" t="e">
        <f aca="false">H102*G102</f>
        <v>#REF!</v>
      </c>
      <c r="N102" s="31" t="s">
        <v>187</v>
      </c>
      <c r="O102" s="36" t="s">
        <v>75</v>
      </c>
      <c r="P102" s="36"/>
      <c r="Q102" s="31" t="s">
        <v>86</v>
      </c>
      <c r="R102" s="31" t="s">
        <v>70</v>
      </c>
      <c r="S102" s="32" t="s">
        <v>65</v>
      </c>
      <c r="T102" s="33" t="n">
        <v>1290</v>
      </c>
      <c r="U102" s="34" t="n">
        <v>2.12</v>
      </c>
      <c r="V102" s="34" t="n">
        <v>2.68</v>
      </c>
      <c r="W102" s="34" t="n">
        <v>3457.2</v>
      </c>
      <c r="X102" s="29"/>
      <c r="Y102" s="29"/>
      <c r="Z102" s="29"/>
      <c r="AA102" s="29"/>
      <c r="AB102" s="29"/>
      <c r="AC102" s="29"/>
      <c r="AD102" s="29"/>
    </row>
    <row r="103" s="30" customFormat="true" ht="22.5" hidden="false" customHeight="true" outlineLevel="0" collapsed="false">
      <c r="A103" s="31" t="s">
        <v>188</v>
      </c>
      <c r="B103" s="35" t="n">
        <v>532650</v>
      </c>
      <c r="C103" s="31" t="s">
        <v>63</v>
      </c>
      <c r="D103" s="31" t="e">
        <f aca="false">$D$15</f>
        <v>#REF!</v>
      </c>
      <c r="E103" s="31" t="s">
        <v>88</v>
      </c>
      <c r="F103" s="32" t="s">
        <v>65</v>
      </c>
      <c r="G103" s="33" t="n">
        <v>3870</v>
      </c>
      <c r="H103" s="34" t="e">
        <f aca="false">$H$15</f>
        <v>#REF!</v>
      </c>
      <c r="I103" s="34" t="e">
        <f aca="false">H103*(1+(($G$4)/100))</f>
        <v>#REF!</v>
      </c>
      <c r="J103" s="34" t="e">
        <f aca="false">G103*I103</f>
        <v>#REF!</v>
      </c>
      <c r="K103" s="29"/>
      <c r="L103" s="30" t="e">
        <f aca="false">H103*G103</f>
        <v>#REF!</v>
      </c>
      <c r="N103" s="31" t="s">
        <v>188</v>
      </c>
      <c r="O103" s="36" t="s">
        <v>75</v>
      </c>
      <c r="P103" s="36"/>
      <c r="Q103" s="31" t="s">
        <v>89</v>
      </c>
      <c r="R103" s="31" t="s">
        <v>88</v>
      </c>
      <c r="S103" s="32" t="s">
        <v>65</v>
      </c>
      <c r="T103" s="33" t="n">
        <v>3870</v>
      </c>
      <c r="U103" s="34" t="n">
        <v>2.37</v>
      </c>
      <c r="V103" s="34" t="n">
        <v>3</v>
      </c>
      <c r="W103" s="34" t="n">
        <v>11610</v>
      </c>
      <c r="X103" s="29"/>
      <c r="Y103" s="29"/>
      <c r="Z103" s="29"/>
      <c r="AA103" s="29"/>
      <c r="AB103" s="29"/>
      <c r="AC103" s="29"/>
      <c r="AD103" s="29"/>
    </row>
    <row r="104" s="30" customFormat="true" ht="22.5" hidden="false" customHeight="true" outlineLevel="0" collapsed="false">
      <c r="A104" s="26" t="s">
        <v>189</v>
      </c>
      <c r="B104" s="26"/>
      <c r="C104" s="26"/>
      <c r="D104" s="26" t="s">
        <v>190</v>
      </c>
      <c r="E104" s="26"/>
      <c r="F104" s="26"/>
      <c r="G104" s="27"/>
      <c r="H104" s="28"/>
      <c r="I104" s="28"/>
      <c r="J104" s="28" t="e">
        <f aca="false">SUM(J105:J111)</f>
        <v>#REF!</v>
      </c>
      <c r="K104" s="29"/>
      <c r="L104" s="28" t="e">
        <f aca="false">SUM(L105:L111)</f>
        <v>#REF!</v>
      </c>
      <c r="N104" s="26" t="s">
        <v>189</v>
      </c>
      <c r="O104" s="26"/>
      <c r="P104" s="26"/>
      <c r="Q104" s="26" t="s">
        <v>190</v>
      </c>
      <c r="R104" s="26"/>
      <c r="S104" s="26"/>
      <c r="T104" s="27"/>
      <c r="U104" s="28"/>
      <c r="V104" s="28"/>
      <c r="W104" s="28" t="n">
        <v>92828.39</v>
      </c>
      <c r="X104" s="29"/>
      <c r="Y104" s="29"/>
      <c r="Z104" s="29"/>
      <c r="AA104" s="29"/>
      <c r="AB104" s="29"/>
      <c r="AC104" s="29"/>
      <c r="AD104" s="29"/>
    </row>
    <row r="105" s="30" customFormat="true" ht="22.5" hidden="false" customHeight="true" outlineLevel="0" collapsed="false">
      <c r="A105" s="31" t="s">
        <v>191</v>
      </c>
      <c r="B105" s="31" t="n">
        <v>511000</v>
      </c>
      <c r="C105" s="31" t="s">
        <v>63</v>
      </c>
      <c r="D105" s="31" t="e">
        <f aca="false">$D$9</f>
        <v>#REF!</v>
      </c>
      <c r="E105" s="31" t="s">
        <v>70</v>
      </c>
      <c r="F105" s="32" t="s">
        <v>65</v>
      </c>
      <c r="G105" s="33" t="n">
        <v>3312</v>
      </c>
      <c r="H105" s="34" t="e">
        <f aca="false">$H$9</f>
        <v>#REF!</v>
      </c>
      <c r="I105" s="34" t="e">
        <f aca="false">H105*(1+(($G$4)/100))</f>
        <v>#REF!</v>
      </c>
      <c r="J105" s="34" t="e">
        <f aca="false">G105*I105</f>
        <v>#REF!</v>
      </c>
      <c r="K105" s="29"/>
      <c r="L105" s="30" t="e">
        <f aca="false">H105*G105</f>
        <v>#REF!</v>
      </c>
      <c r="N105" s="31" t="s">
        <v>191</v>
      </c>
      <c r="O105" s="31" t="s">
        <v>71</v>
      </c>
      <c r="P105" s="31" t="s">
        <v>67</v>
      </c>
      <c r="Q105" s="31" t="s">
        <v>72</v>
      </c>
      <c r="R105" s="31" t="s">
        <v>70</v>
      </c>
      <c r="S105" s="32" t="s">
        <v>65</v>
      </c>
      <c r="T105" s="33" t="n">
        <v>3312</v>
      </c>
      <c r="U105" s="34" t="n">
        <v>1.22</v>
      </c>
      <c r="V105" s="34" t="n">
        <v>1.54</v>
      </c>
      <c r="W105" s="34" t="n">
        <v>5100.48</v>
      </c>
      <c r="X105" s="29"/>
      <c r="Y105" s="29"/>
      <c r="Z105" s="29"/>
      <c r="AA105" s="29"/>
      <c r="AB105" s="29"/>
      <c r="AC105" s="29"/>
      <c r="AD105" s="29"/>
    </row>
    <row r="106" s="30" customFormat="true" ht="22.5" hidden="false" customHeight="true" outlineLevel="0" collapsed="false">
      <c r="A106" s="31" t="s">
        <v>192</v>
      </c>
      <c r="B106" s="35" t="n">
        <v>532600</v>
      </c>
      <c r="C106" s="31" t="s">
        <v>63</v>
      </c>
      <c r="D106" s="31" t="e">
        <f aca="false">$D$10</f>
        <v>#REF!</v>
      </c>
      <c r="E106" s="31" t="s">
        <v>74</v>
      </c>
      <c r="F106" s="32" t="s">
        <v>65</v>
      </c>
      <c r="G106" s="33" t="n">
        <v>2384.64</v>
      </c>
      <c r="H106" s="34" t="e">
        <f aca="false">$H$10</f>
        <v>#REF!</v>
      </c>
      <c r="I106" s="34" t="e">
        <f aca="false">H106*(1+(($G$4)/100))</f>
        <v>#REF!</v>
      </c>
      <c r="J106" s="34" t="e">
        <f aca="false">G106*I106</f>
        <v>#REF!</v>
      </c>
      <c r="K106" s="29"/>
      <c r="L106" s="30" t="e">
        <f aca="false">H106*G106</f>
        <v>#REF!</v>
      </c>
      <c r="N106" s="31" t="s">
        <v>192</v>
      </c>
      <c r="O106" s="36" t="s">
        <v>75</v>
      </c>
      <c r="P106" s="36"/>
      <c r="Q106" s="31" t="s">
        <v>76</v>
      </c>
      <c r="R106" s="31" t="s">
        <v>74</v>
      </c>
      <c r="S106" s="32" t="s">
        <v>65</v>
      </c>
      <c r="T106" s="33" t="n">
        <v>2384.64</v>
      </c>
      <c r="U106" s="34" t="n">
        <v>2.92</v>
      </c>
      <c r="V106" s="34" t="n">
        <v>3.7</v>
      </c>
      <c r="W106" s="34" t="n">
        <v>8823.16</v>
      </c>
      <c r="X106" s="29"/>
      <c r="Y106" s="29"/>
      <c r="Z106" s="29"/>
      <c r="AA106" s="29"/>
      <c r="AB106" s="29"/>
      <c r="AC106" s="29"/>
      <c r="AD106" s="29"/>
    </row>
    <row r="107" s="30" customFormat="true" ht="37.5" hidden="false" customHeight="true" outlineLevel="0" collapsed="false">
      <c r="A107" s="31" t="s">
        <v>193</v>
      </c>
      <c r="B107" s="35" t="n">
        <v>521450</v>
      </c>
      <c r="C107" s="31" t="s">
        <v>63</v>
      </c>
      <c r="D107" s="31" t="e">
        <f aca="false">$D$11</f>
        <v>#REF!</v>
      </c>
      <c r="E107" s="31" t="s">
        <v>70</v>
      </c>
      <c r="F107" s="32" t="s">
        <v>65</v>
      </c>
      <c r="G107" s="33" t="n">
        <v>2384.64</v>
      </c>
      <c r="H107" s="34" t="e">
        <f aca="false">$H$11</f>
        <v>#REF!</v>
      </c>
      <c r="I107" s="34" t="e">
        <f aca="false">H107*(1+(($G$4)/100))</f>
        <v>#REF!</v>
      </c>
      <c r="J107" s="34" t="e">
        <f aca="false">G107*I107</f>
        <v>#REF!</v>
      </c>
      <c r="K107" s="29"/>
      <c r="L107" s="30" t="e">
        <f aca="false">H107*G107</f>
        <v>#REF!</v>
      </c>
      <c r="N107" s="31" t="s">
        <v>193</v>
      </c>
      <c r="O107" s="36" t="s">
        <v>75</v>
      </c>
      <c r="P107" s="36"/>
      <c r="Q107" s="31" t="s">
        <v>78</v>
      </c>
      <c r="R107" s="31" t="s">
        <v>70</v>
      </c>
      <c r="S107" s="32" t="s">
        <v>65</v>
      </c>
      <c r="T107" s="33" t="n">
        <v>2384.64</v>
      </c>
      <c r="U107" s="34" t="n">
        <v>20</v>
      </c>
      <c r="V107" s="34" t="n">
        <v>25.37</v>
      </c>
      <c r="W107" s="34" t="n">
        <v>60498.31</v>
      </c>
      <c r="X107" s="29"/>
      <c r="Y107" s="29"/>
      <c r="Z107" s="29"/>
      <c r="AA107" s="29"/>
      <c r="AB107" s="29"/>
      <c r="AC107" s="29"/>
      <c r="AD107" s="29"/>
    </row>
    <row r="108" s="30" customFormat="true" ht="36.75" hidden="false" customHeight="true" outlineLevel="0" collapsed="false">
      <c r="A108" s="31" t="s">
        <v>194</v>
      </c>
      <c r="B108" s="35" t="n">
        <v>535200</v>
      </c>
      <c r="C108" s="31" t="s">
        <v>63</v>
      </c>
      <c r="D108" s="31" t="e">
        <f aca="false">$D$12</f>
        <v>#REF!</v>
      </c>
      <c r="E108" s="31" t="s">
        <v>70</v>
      </c>
      <c r="F108" s="32" t="s">
        <v>80</v>
      </c>
      <c r="G108" s="33" t="n">
        <v>828</v>
      </c>
      <c r="H108" s="34" t="e">
        <f aca="false">$H$12</f>
        <v>#REF!</v>
      </c>
      <c r="I108" s="34" t="e">
        <f aca="false">H108*(1+(($G$4)/100))</f>
        <v>#REF!</v>
      </c>
      <c r="J108" s="34" t="e">
        <f aca="false">G108*I108</f>
        <v>#REF!</v>
      </c>
      <c r="K108" s="29"/>
      <c r="L108" s="30" t="e">
        <f aca="false">H108*G108</f>
        <v>#REF!</v>
      </c>
      <c r="N108" s="31" t="s">
        <v>194</v>
      </c>
      <c r="O108" s="36" t="s">
        <v>75</v>
      </c>
      <c r="P108" s="36"/>
      <c r="Q108" s="31" t="s">
        <v>81</v>
      </c>
      <c r="R108" s="31" t="s">
        <v>70</v>
      </c>
      <c r="S108" s="32" t="s">
        <v>80</v>
      </c>
      <c r="T108" s="33" t="n">
        <v>828</v>
      </c>
      <c r="U108" s="34" t="n">
        <v>7.94</v>
      </c>
      <c r="V108" s="34" t="n">
        <v>10.07</v>
      </c>
      <c r="W108" s="34" t="n">
        <v>8337.96</v>
      </c>
      <c r="X108" s="29"/>
      <c r="Y108" s="29"/>
      <c r="Z108" s="29"/>
      <c r="AA108" s="29"/>
      <c r="AB108" s="29"/>
      <c r="AC108" s="29"/>
      <c r="AD108" s="29"/>
    </row>
    <row r="109" s="30" customFormat="true" ht="22.5" hidden="false" customHeight="true" outlineLevel="0" collapsed="false">
      <c r="A109" s="31" t="s">
        <v>195</v>
      </c>
      <c r="B109" s="31" t="n">
        <v>532700</v>
      </c>
      <c r="C109" s="31" t="s">
        <v>63</v>
      </c>
      <c r="D109" s="31" t="e">
        <f aca="false">$D$13</f>
        <v>#REF!</v>
      </c>
      <c r="E109" s="31" t="s">
        <v>70</v>
      </c>
      <c r="F109" s="32" t="s">
        <v>65</v>
      </c>
      <c r="G109" s="33" t="n">
        <v>2484</v>
      </c>
      <c r="H109" s="34" t="e">
        <f aca="false">$H$13</f>
        <v>#REF!</v>
      </c>
      <c r="I109" s="34" t="e">
        <f aca="false">H109*(1+(($G$4)/100))</f>
        <v>#REF!</v>
      </c>
      <c r="J109" s="34" t="e">
        <f aca="false">G109*I109</f>
        <v>#REF!</v>
      </c>
      <c r="K109" s="29"/>
      <c r="L109" s="30" t="e">
        <f aca="false">H109*G109</f>
        <v>#REF!</v>
      </c>
      <c r="N109" s="31" t="s">
        <v>195</v>
      </c>
      <c r="O109" s="31" t="s">
        <v>83</v>
      </c>
      <c r="P109" s="31" t="s">
        <v>67</v>
      </c>
      <c r="Q109" s="31" t="s">
        <v>84</v>
      </c>
      <c r="R109" s="31" t="s">
        <v>70</v>
      </c>
      <c r="S109" s="32" t="s">
        <v>65</v>
      </c>
      <c r="T109" s="33" t="n">
        <v>2484</v>
      </c>
      <c r="U109" s="34" t="n">
        <v>0.13</v>
      </c>
      <c r="V109" s="34" t="n">
        <v>0.16</v>
      </c>
      <c r="W109" s="34" t="n">
        <v>397.44</v>
      </c>
      <c r="X109" s="29"/>
      <c r="Y109" s="29"/>
      <c r="Z109" s="29"/>
      <c r="AA109" s="29"/>
      <c r="AB109" s="29"/>
      <c r="AC109" s="29"/>
      <c r="AD109" s="29"/>
    </row>
    <row r="110" s="30" customFormat="true" ht="22.5" hidden="false" customHeight="true" outlineLevel="0" collapsed="false">
      <c r="A110" s="31" t="s">
        <v>196</v>
      </c>
      <c r="B110" s="35" t="n">
        <v>575100</v>
      </c>
      <c r="C110" s="31" t="s">
        <v>63</v>
      </c>
      <c r="D110" s="31" t="e">
        <f aca="false">$D$14</f>
        <v>#REF!</v>
      </c>
      <c r="E110" s="31" t="s">
        <v>70</v>
      </c>
      <c r="F110" s="32" t="s">
        <v>65</v>
      </c>
      <c r="G110" s="33" t="n">
        <v>828</v>
      </c>
      <c r="H110" s="34" t="e">
        <f aca="false">$H$14</f>
        <v>#REF!</v>
      </c>
      <c r="I110" s="34" t="e">
        <f aca="false">H110*(1+(($G$4)/100))</f>
        <v>#REF!</v>
      </c>
      <c r="J110" s="34" t="e">
        <f aca="false">G110*I110</f>
        <v>#REF!</v>
      </c>
      <c r="K110" s="29"/>
      <c r="L110" s="30" t="e">
        <f aca="false">H110*G110</f>
        <v>#REF!</v>
      </c>
      <c r="N110" s="31" t="s">
        <v>196</v>
      </c>
      <c r="O110" s="36" t="s">
        <v>75</v>
      </c>
      <c r="P110" s="36"/>
      <c r="Q110" s="31" t="s">
        <v>86</v>
      </c>
      <c r="R110" s="31" t="s">
        <v>70</v>
      </c>
      <c r="S110" s="32" t="s">
        <v>65</v>
      </c>
      <c r="T110" s="33" t="n">
        <v>828</v>
      </c>
      <c r="U110" s="34" t="n">
        <v>2.12</v>
      </c>
      <c r="V110" s="34" t="n">
        <v>2.68</v>
      </c>
      <c r="W110" s="34" t="n">
        <v>2219.04</v>
      </c>
      <c r="X110" s="29"/>
      <c r="Y110" s="29"/>
      <c r="Z110" s="29"/>
      <c r="AA110" s="29"/>
      <c r="AB110" s="29"/>
      <c r="AC110" s="29"/>
      <c r="AD110" s="29"/>
    </row>
    <row r="111" s="30" customFormat="true" ht="22.5" hidden="false" customHeight="true" outlineLevel="0" collapsed="false">
      <c r="A111" s="31" t="s">
        <v>197</v>
      </c>
      <c r="B111" s="35" t="n">
        <v>532650</v>
      </c>
      <c r="C111" s="31" t="s">
        <v>63</v>
      </c>
      <c r="D111" s="31" t="e">
        <f aca="false">$D$15</f>
        <v>#REF!</v>
      </c>
      <c r="E111" s="31" t="s">
        <v>88</v>
      </c>
      <c r="F111" s="32" t="s">
        <v>65</v>
      </c>
      <c r="G111" s="33" t="n">
        <v>2484</v>
      </c>
      <c r="H111" s="34" t="e">
        <f aca="false">$H$15</f>
        <v>#REF!</v>
      </c>
      <c r="I111" s="34" t="e">
        <f aca="false">H111*(1+(($G$4)/100))</f>
        <v>#REF!</v>
      </c>
      <c r="J111" s="34" t="e">
        <f aca="false">G111*I111</f>
        <v>#REF!</v>
      </c>
      <c r="K111" s="29"/>
      <c r="L111" s="30" t="e">
        <f aca="false">H111*G111</f>
        <v>#REF!</v>
      </c>
      <c r="N111" s="31" t="s">
        <v>197</v>
      </c>
      <c r="O111" s="36" t="s">
        <v>75</v>
      </c>
      <c r="P111" s="36"/>
      <c r="Q111" s="31" t="s">
        <v>89</v>
      </c>
      <c r="R111" s="31" t="s">
        <v>88</v>
      </c>
      <c r="S111" s="32" t="s">
        <v>65</v>
      </c>
      <c r="T111" s="33" t="n">
        <v>2484</v>
      </c>
      <c r="U111" s="34" t="n">
        <v>2.37</v>
      </c>
      <c r="V111" s="34" t="n">
        <v>3</v>
      </c>
      <c r="W111" s="34" t="n">
        <v>7452</v>
      </c>
      <c r="X111" s="29"/>
      <c r="Y111" s="29"/>
      <c r="Z111" s="29"/>
      <c r="AA111" s="29"/>
      <c r="AB111" s="29"/>
      <c r="AC111" s="29"/>
      <c r="AD111" s="29"/>
    </row>
    <row r="112" s="30" customFormat="true" ht="22.5" hidden="false" customHeight="true" outlineLevel="0" collapsed="false">
      <c r="A112" s="26" t="s">
        <v>198</v>
      </c>
      <c r="B112" s="26"/>
      <c r="C112" s="26"/>
      <c r="D112" s="26" t="s">
        <v>199</v>
      </c>
      <c r="E112" s="26"/>
      <c r="F112" s="26"/>
      <c r="G112" s="27"/>
      <c r="H112" s="28"/>
      <c r="I112" s="28"/>
      <c r="J112" s="28" t="e">
        <f aca="false">SUM(J113:J119)</f>
        <v>#REF!</v>
      </c>
      <c r="K112" s="29"/>
      <c r="L112" s="28" t="e">
        <f aca="false">SUM(L113:L119)</f>
        <v>#REF!</v>
      </c>
      <c r="N112" s="26" t="s">
        <v>198</v>
      </c>
      <c r="O112" s="26"/>
      <c r="P112" s="26"/>
      <c r="Q112" s="26" t="s">
        <v>199</v>
      </c>
      <c r="R112" s="26"/>
      <c r="S112" s="26"/>
      <c r="T112" s="27"/>
      <c r="U112" s="28"/>
      <c r="V112" s="28"/>
      <c r="W112" s="28" t="n">
        <v>107629.86</v>
      </c>
      <c r="X112" s="29"/>
      <c r="Y112" s="29"/>
      <c r="Z112" s="29"/>
      <c r="AA112" s="29"/>
      <c r="AB112" s="29"/>
      <c r="AC112" s="29"/>
      <c r="AD112" s="29"/>
    </row>
    <row r="113" s="30" customFormat="true" ht="22.5" hidden="false" customHeight="true" outlineLevel="0" collapsed="false">
      <c r="A113" s="31" t="s">
        <v>200</v>
      </c>
      <c r="B113" s="31" t="n">
        <v>511000</v>
      </c>
      <c r="C113" s="31" t="s">
        <v>63</v>
      </c>
      <c r="D113" s="31" t="e">
        <f aca="false">$D$9</f>
        <v>#REF!</v>
      </c>
      <c r="E113" s="31" t="s">
        <v>70</v>
      </c>
      <c r="F113" s="32" t="s">
        <v>65</v>
      </c>
      <c r="G113" s="33" t="n">
        <v>3836</v>
      </c>
      <c r="H113" s="34" t="e">
        <f aca="false">$H$9</f>
        <v>#REF!</v>
      </c>
      <c r="I113" s="34" t="e">
        <f aca="false">H113*(1+(($G$4)/100))</f>
        <v>#REF!</v>
      </c>
      <c r="J113" s="34" t="e">
        <f aca="false">G113*I113</f>
        <v>#REF!</v>
      </c>
      <c r="K113" s="29"/>
      <c r="L113" s="30" t="e">
        <f aca="false">H113*G113</f>
        <v>#REF!</v>
      </c>
      <c r="N113" s="31" t="s">
        <v>200</v>
      </c>
      <c r="O113" s="31" t="s">
        <v>71</v>
      </c>
      <c r="P113" s="31" t="s">
        <v>67</v>
      </c>
      <c r="Q113" s="31" t="s">
        <v>72</v>
      </c>
      <c r="R113" s="31" t="s">
        <v>70</v>
      </c>
      <c r="S113" s="32" t="s">
        <v>65</v>
      </c>
      <c r="T113" s="33" t="n">
        <v>3836</v>
      </c>
      <c r="U113" s="34" t="n">
        <v>1.22</v>
      </c>
      <c r="V113" s="34" t="n">
        <v>1.54</v>
      </c>
      <c r="W113" s="34" t="n">
        <v>5907.44</v>
      </c>
      <c r="X113" s="29"/>
      <c r="Y113" s="29"/>
      <c r="Z113" s="29"/>
      <c r="AA113" s="29"/>
      <c r="AB113" s="29"/>
      <c r="AC113" s="29"/>
      <c r="AD113" s="29"/>
    </row>
    <row r="114" s="30" customFormat="true" ht="22.5" hidden="false" customHeight="true" outlineLevel="0" collapsed="false">
      <c r="A114" s="31" t="s">
        <v>201</v>
      </c>
      <c r="B114" s="35" t="n">
        <v>532600</v>
      </c>
      <c r="C114" s="31" t="s">
        <v>63</v>
      </c>
      <c r="D114" s="31" t="e">
        <f aca="false">$D$10</f>
        <v>#REF!</v>
      </c>
      <c r="E114" s="31" t="s">
        <v>74</v>
      </c>
      <c r="F114" s="32" t="s">
        <v>65</v>
      </c>
      <c r="G114" s="33" t="n">
        <v>2767.52</v>
      </c>
      <c r="H114" s="34" t="e">
        <f aca="false">$H$10</f>
        <v>#REF!</v>
      </c>
      <c r="I114" s="34" t="e">
        <f aca="false">H114*(1+(($G$4)/100))</f>
        <v>#REF!</v>
      </c>
      <c r="J114" s="34" t="e">
        <f aca="false">G114*I114</f>
        <v>#REF!</v>
      </c>
      <c r="K114" s="29"/>
      <c r="L114" s="30" t="e">
        <f aca="false">H114*G114</f>
        <v>#REF!</v>
      </c>
      <c r="N114" s="31" t="s">
        <v>201</v>
      </c>
      <c r="O114" s="36" t="s">
        <v>75</v>
      </c>
      <c r="P114" s="36"/>
      <c r="Q114" s="31" t="s">
        <v>76</v>
      </c>
      <c r="R114" s="31" t="s">
        <v>74</v>
      </c>
      <c r="S114" s="32" t="s">
        <v>65</v>
      </c>
      <c r="T114" s="33" t="n">
        <v>2767.52</v>
      </c>
      <c r="U114" s="34" t="n">
        <v>2.92</v>
      </c>
      <c r="V114" s="34" t="n">
        <v>3.7</v>
      </c>
      <c r="W114" s="34" t="n">
        <v>10239.82</v>
      </c>
      <c r="X114" s="29"/>
      <c r="Y114" s="29"/>
      <c r="Z114" s="29"/>
      <c r="AA114" s="29"/>
      <c r="AB114" s="29"/>
      <c r="AC114" s="29"/>
      <c r="AD114" s="29"/>
    </row>
    <row r="115" s="30" customFormat="true" ht="30" hidden="false" customHeight="true" outlineLevel="0" collapsed="false">
      <c r="A115" s="31" t="s">
        <v>202</v>
      </c>
      <c r="B115" s="35" t="n">
        <v>521450</v>
      </c>
      <c r="C115" s="31" t="s">
        <v>63</v>
      </c>
      <c r="D115" s="31" t="e">
        <f aca="false">$D$11</f>
        <v>#REF!</v>
      </c>
      <c r="E115" s="31" t="s">
        <v>70</v>
      </c>
      <c r="F115" s="32" t="s">
        <v>65</v>
      </c>
      <c r="G115" s="33" t="n">
        <v>2767.52</v>
      </c>
      <c r="H115" s="34" t="e">
        <f aca="false">$H$11</f>
        <v>#REF!</v>
      </c>
      <c r="I115" s="34" t="e">
        <f aca="false">H115*(1+(($G$4)/100))</f>
        <v>#REF!</v>
      </c>
      <c r="J115" s="34" t="e">
        <f aca="false">G115*I115</f>
        <v>#REF!</v>
      </c>
      <c r="K115" s="29"/>
      <c r="L115" s="30" t="e">
        <f aca="false">H115*G115</f>
        <v>#REF!</v>
      </c>
      <c r="N115" s="31" t="s">
        <v>202</v>
      </c>
      <c r="O115" s="36" t="s">
        <v>75</v>
      </c>
      <c r="P115" s="36"/>
      <c r="Q115" s="31" t="s">
        <v>78</v>
      </c>
      <c r="R115" s="31" t="s">
        <v>70</v>
      </c>
      <c r="S115" s="32" t="s">
        <v>65</v>
      </c>
      <c r="T115" s="33" t="n">
        <v>2767.52</v>
      </c>
      <c r="U115" s="34" t="n">
        <v>20</v>
      </c>
      <c r="V115" s="34" t="n">
        <v>25.37</v>
      </c>
      <c r="W115" s="34" t="n">
        <v>70211.98</v>
      </c>
      <c r="X115" s="29"/>
      <c r="Y115" s="29"/>
      <c r="Z115" s="29"/>
      <c r="AA115" s="29"/>
      <c r="AB115" s="29"/>
      <c r="AC115" s="29"/>
      <c r="AD115" s="29"/>
    </row>
    <row r="116" s="30" customFormat="true" ht="30" hidden="false" customHeight="true" outlineLevel="0" collapsed="false">
      <c r="A116" s="31" t="s">
        <v>203</v>
      </c>
      <c r="B116" s="35" t="n">
        <v>535200</v>
      </c>
      <c r="C116" s="31" t="s">
        <v>63</v>
      </c>
      <c r="D116" s="31" t="e">
        <f aca="false">$D$12</f>
        <v>#REF!</v>
      </c>
      <c r="E116" s="31" t="s">
        <v>70</v>
      </c>
      <c r="F116" s="32" t="s">
        <v>80</v>
      </c>
      <c r="G116" s="33" t="n">
        <v>954</v>
      </c>
      <c r="H116" s="34" t="e">
        <f aca="false">$H$12</f>
        <v>#REF!</v>
      </c>
      <c r="I116" s="34" t="e">
        <f aca="false">H116*(1+(($G$4)/100))</f>
        <v>#REF!</v>
      </c>
      <c r="J116" s="34" t="e">
        <f aca="false">G116*I116</f>
        <v>#REF!</v>
      </c>
      <c r="K116" s="29"/>
      <c r="L116" s="30" t="e">
        <f aca="false">H116*G116</f>
        <v>#REF!</v>
      </c>
      <c r="N116" s="31" t="s">
        <v>203</v>
      </c>
      <c r="O116" s="36" t="s">
        <v>75</v>
      </c>
      <c r="P116" s="36"/>
      <c r="Q116" s="31" t="s">
        <v>81</v>
      </c>
      <c r="R116" s="31" t="s">
        <v>70</v>
      </c>
      <c r="S116" s="32" t="s">
        <v>80</v>
      </c>
      <c r="T116" s="33" t="n">
        <v>954</v>
      </c>
      <c r="U116" s="34" t="n">
        <v>7.94</v>
      </c>
      <c r="V116" s="34" t="n">
        <v>10.07</v>
      </c>
      <c r="W116" s="34" t="n">
        <v>9606.78</v>
      </c>
      <c r="X116" s="29"/>
      <c r="Y116" s="29"/>
      <c r="Z116" s="29"/>
      <c r="AA116" s="29"/>
      <c r="AB116" s="29"/>
      <c r="AC116" s="29"/>
      <c r="AD116" s="29"/>
    </row>
    <row r="117" s="30" customFormat="true" ht="22.5" hidden="false" customHeight="true" outlineLevel="0" collapsed="false">
      <c r="A117" s="31" t="s">
        <v>204</v>
      </c>
      <c r="B117" s="31" t="n">
        <v>532700</v>
      </c>
      <c r="C117" s="31" t="s">
        <v>63</v>
      </c>
      <c r="D117" s="31" t="e">
        <f aca="false">$D$13</f>
        <v>#REF!</v>
      </c>
      <c r="E117" s="31" t="s">
        <v>70</v>
      </c>
      <c r="F117" s="32" t="s">
        <v>65</v>
      </c>
      <c r="G117" s="33" t="n">
        <v>2882</v>
      </c>
      <c r="H117" s="34" t="e">
        <f aca="false">$H$13</f>
        <v>#REF!</v>
      </c>
      <c r="I117" s="34" t="e">
        <f aca="false">H117*(1+(($G$4)/100))</f>
        <v>#REF!</v>
      </c>
      <c r="J117" s="34" t="e">
        <f aca="false">G117*I117</f>
        <v>#REF!</v>
      </c>
      <c r="K117" s="29"/>
      <c r="L117" s="30" t="e">
        <f aca="false">H117*G117</f>
        <v>#REF!</v>
      </c>
      <c r="N117" s="31" t="s">
        <v>204</v>
      </c>
      <c r="O117" s="31" t="s">
        <v>83</v>
      </c>
      <c r="P117" s="31" t="s">
        <v>67</v>
      </c>
      <c r="Q117" s="31" t="s">
        <v>84</v>
      </c>
      <c r="R117" s="31" t="s">
        <v>70</v>
      </c>
      <c r="S117" s="32" t="s">
        <v>65</v>
      </c>
      <c r="T117" s="33" t="n">
        <v>2882</v>
      </c>
      <c r="U117" s="34" t="n">
        <v>0.13</v>
      </c>
      <c r="V117" s="34" t="n">
        <v>0.16</v>
      </c>
      <c r="W117" s="34" t="n">
        <v>461.12</v>
      </c>
      <c r="X117" s="29"/>
      <c r="Y117" s="29"/>
      <c r="Z117" s="29"/>
      <c r="AA117" s="29"/>
      <c r="AB117" s="29"/>
      <c r="AC117" s="29"/>
      <c r="AD117" s="29"/>
    </row>
    <row r="118" s="30" customFormat="true" ht="22.5" hidden="false" customHeight="true" outlineLevel="0" collapsed="false">
      <c r="A118" s="31" t="s">
        <v>205</v>
      </c>
      <c r="B118" s="35" t="n">
        <v>575100</v>
      </c>
      <c r="C118" s="31" t="s">
        <v>63</v>
      </c>
      <c r="D118" s="31" t="e">
        <f aca="false">$D$14</f>
        <v>#REF!</v>
      </c>
      <c r="E118" s="31" t="s">
        <v>70</v>
      </c>
      <c r="F118" s="32" t="s">
        <v>65</v>
      </c>
      <c r="G118" s="33" t="n">
        <v>954</v>
      </c>
      <c r="H118" s="34" t="e">
        <f aca="false">$H$14</f>
        <v>#REF!</v>
      </c>
      <c r="I118" s="34" t="e">
        <f aca="false">H118*(1+(($G$4)/100))</f>
        <v>#REF!</v>
      </c>
      <c r="J118" s="34" t="e">
        <f aca="false">G118*I118</f>
        <v>#REF!</v>
      </c>
      <c r="K118" s="29"/>
      <c r="L118" s="30" t="e">
        <f aca="false">H118*G118</f>
        <v>#REF!</v>
      </c>
      <c r="N118" s="31" t="s">
        <v>205</v>
      </c>
      <c r="O118" s="36" t="s">
        <v>75</v>
      </c>
      <c r="P118" s="36"/>
      <c r="Q118" s="31" t="s">
        <v>86</v>
      </c>
      <c r="R118" s="31" t="s">
        <v>70</v>
      </c>
      <c r="S118" s="32" t="s">
        <v>65</v>
      </c>
      <c r="T118" s="33" t="n">
        <v>954</v>
      </c>
      <c r="U118" s="34" t="n">
        <v>2.12</v>
      </c>
      <c r="V118" s="34" t="n">
        <v>2.68</v>
      </c>
      <c r="W118" s="34" t="n">
        <v>2556.72</v>
      </c>
      <c r="X118" s="29"/>
      <c r="Y118" s="29"/>
      <c r="Z118" s="29"/>
      <c r="AA118" s="29"/>
      <c r="AB118" s="29"/>
      <c r="AC118" s="29"/>
      <c r="AD118" s="29"/>
    </row>
    <row r="119" s="30" customFormat="true" ht="22.5" hidden="false" customHeight="true" outlineLevel="0" collapsed="false">
      <c r="A119" s="31" t="s">
        <v>206</v>
      </c>
      <c r="B119" s="35" t="n">
        <v>532650</v>
      </c>
      <c r="C119" s="31" t="s">
        <v>63</v>
      </c>
      <c r="D119" s="31" t="e">
        <f aca="false">$D$15</f>
        <v>#REF!</v>
      </c>
      <c r="E119" s="31" t="s">
        <v>88</v>
      </c>
      <c r="F119" s="32" t="s">
        <v>65</v>
      </c>
      <c r="G119" s="33" t="n">
        <v>2882</v>
      </c>
      <c r="H119" s="34" t="e">
        <f aca="false">$H$15</f>
        <v>#REF!</v>
      </c>
      <c r="I119" s="34" t="e">
        <f aca="false">H119*(1+(($G$4)/100))</f>
        <v>#REF!</v>
      </c>
      <c r="J119" s="34" t="e">
        <f aca="false">G119*I119</f>
        <v>#REF!</v>
      </c>
      <c r="K119" s="29"/>
      <c r="L119" s="30" t="e">
        <f aca="false">H119*G119</f>
        <v>#REF!</v>
      </c>
      <c r="N119" s="31" t="s">
        <v>206</v>
      </c>
      <c r="O119" s="36" t="s">
        <v>75</v>
      </c>
      <c r="P119" s="36"/>
      <c r="Q119" s="31" t="s">
        <v>89</v>
      </c>
      <c r="R119" s="31" t="s">
        <v>88</v>
      </c>
      <c r="S119" s="32" t="s">
        <v>65</v>
      </c>
      <c r="T119" s="33" t="n">
        <v>2882</v>
      </c>
      <c r="U119" s="34" t="n">
        <v>2.37</v>
      </c>
      <c r="V119" s="34" t="n">
        <v>3</v>
      </c>
      <c r="W119" s="34" t="n">
        <v>8646</v>
      </c>
      <c r="X119" s="29"/>
      <c r="Y119" s="29"/>
      <c r="Z119" s="29"/>
      <c r="AA119" s="29"/>
      <c r="AB119" s="29"/>
      <c r="AC119" s="29"/>
      <c r="AD119" s="29"/>
    </row>
    <row r="120" s="30" customFormat="true" ht="22.5" hidden="false" customHeight="true" outlineLevel="0" collapsed="false">
      <c r="A120" s="26" t="s">
        <v>207</v>
      </c>
      <c r="B120" s="26"/>
      <c r="C120" s="26"/>
      <c r="D120" s="26" t="s">
        <v>208</v>
      </c>
      <c r="E120" s="26"/>
      <c r="F120" s="26"/>
      <c r="G120" s="27"/>
      <c r="H120" s="28"/>
      <c r="I120" s="28"/>
      <c r="J120" s="28" t="e">
        <f aca="false">SUM(J121:J127)</f>
        <v>#REF!</v>
      </c>
      <c r="K120" s="29"/>
      <c r="L120" s="28" t="e">
        <f aca="false">SUM(L121:L127)</f>
        <v>#REF!</v>
      </c>
      <c r="N120" s="26" t="s">
        <v>207</v>
      </c>
      <c r="O120" s="26"/>
      <c r="P120" s="26"/>
      <c r="Q120" s="26" t="s">
        <v>208</v>
      </c>
      <c r="R120" s="26"/>
      <c r="S120" s="26"/>
      <c r="T120" s="27"/>
      <c r="U120" s="28"/>
      <c r="V120" s="28"/>
      <c r="W120" s="28" t="n">
        <v>179827</v>
      </c>
      <c r="X120" s="29"/>
      <c r="Y120" s="29"/>
      <c r="Z120" s="29"/>
      <c r="AA120" s="29"/>
      <c r="AB120" s="29"/>
      <c r="AC120" s="29"/>
      <c r="AD120" s="29"/>
    </row>
    <row r="121" s="30" customFormat="true" ht="22.5" hidden="false" customHeight="true" outlineLevel="0" collapsed="false">
      <c r="A121" s="31" t="s">
        <v>209</v>
      </c>
      <c r="B121" s="31" t="n">
        <v>511000</v>
      </c>
      <c r="C121" s="31" t="s">
        <v>63</v>
      </c>
      <c r="D121" s="31" t="e">
        <f aca="false">$D$9</f>
        <v>#REF!</v>
      </c>
      <c r="E121" s="31" t="s">
        <v>70</v>
      </c>
      <c r="F121" s="32" t="s">
        <v>65</v>
      </c>
      <c r="G121" s="33" t="n">
        <v>6416</v>
      </c>
      <c r="H121" s="34" t="e">
        <f aca="false">$H$9</f>
        <v>#REF!</v>
      </c>
      <c r="I121" s="34" t="e">
        <f aca="false">H121*(1+(($G$4)/100))</f>
        <v>#REF!</v>
      </c>
      <c r="J121" s="34" t="e">
        <f aca="false">G121*I121</f>
        <v>#REF!</v>
      </c>
      <c r="K121" s="29"/>
      <c r="L121" s="30" t="e">
        <f aca="false">H121*G121</f>
        <v>#REF!</v>
      </c>
      <c r="N121" s="31" t="s">
        <v>209</v>
      </c>
      <c r="O121" s="31" t="s">
        <v>71</v>
      </c>
      <c r="P121" s="31" t="s">
        <v>67</v>
      </c>
      <c r="Q121" s="31" t="s">
        <v>72</v>
      </c>
      <c r="R121" s="31" t="s">
        <v>70</v>
      </c>
      <c r="S121" s="32" t="s">
        <v>65</v>
      </c>
      <c r="T121" s="33" t="n">
        <v>6416</v>
      </c>
      <c r="U121" s="34" t="n">
        <v>1.22</v>
      </c>
      <c r="V121" s="34" t="n">
        <v>1.54</v>
      </c>
      <c r="W121" s="34" t="n">
        <v>9880.64</v>
      </c>
      <c r="X121" s="29"/>
      <c r="Y121" s="29"/>
      <c r="Z121" s="29"/>
      <c r="AA121" s="29"/>
      <c r="AB121" s="29"/>
      <c r="AC121" s="29"/>
      <c r="AD121" s="29"/>
    </row>
    <row r="122" s="30" customFormat="true" ht="22.5" hidden="false" customHeight="true" outlineLevel="0" collapsed="false">
      <c r="A122" s="31" t="s">
        <v>210</v>
      </c>
      <c r="B122" s="35" t="n">
        <v>532600</v>
      </c>
      <c r="C122" s="31" t="s">
        <v>63</v>
      </c>
      <c r="D122" s="31" t="e">
        <f aca="false">$D$10</f>
        <v>#REF!</v>
      </c>
      <c r="E122" s="31" t="s">
        <v>74</v>
      </c>
      <c r="F122" s="32" t="s">
        <v>65</v>
      </c>
      <c r="G122" s="33" t="n">
        <v>4619.52</v>
      </c>
      <c r="H122" s="34" t="e">
        <f aca="false">$H$10</f>
        <v>#REF!</v>
      </c>
      <c r="I122" s="34" t="e">
        <f aca="false">H122*(1+(($G$4)/100))</f>
        <v>#REF!</v>
      </c>
      <c r="J122" s="34" t="e">
        <f aca="false">G122*I122</f>
        <v>#REF!</v>
      </c>
      <c r="K122" s="29"/>
      <c r="L122" s="30" t="e">
        <f aca="false">H122*G122</f>
        <v>#REF!</v>
      </c>
      <c r="N122" s="31" t="s">
        <v>210</v>
      </c>
      <c r="O122" s="36" t="s">
        <v>75</v>
      </c>
      <c r="P122" s="36"/>
      <c r="Q122" s="31" t="s">
        <v>76</v>
      </c>
      <c r="R122" s="31" t="s">
        <v>74</v>
      </c>
      <c r="S122" s="32" t="s">
        <v>65</v>
      </c>
      <c r="T122" s="33" t="n">
        <v>4619.52</v>
      </c>
      <c r="U122" s="34" t="n">
        <v>2.92</v>
      </c>
      <c r="V122" s="34" t="n">
        <v>3.7</v>
      </c>
      <c r="W122" s="34" t="n">
        <v>17092.22</v>
      </c>
      <c r="X122" s="29"/>
      <c r="Y122" s="29"/>
      <c r="Z122" s="29"/>
      <c r="AA122" s="29"/>
      <c r="AB122" s="29"/>
      <c r="AC122" s="29"/>
      <c r="AD122" s="29"/>
    </row>
    <row r="123" s="30" customFormat="true" ht="30" hidden="false" customHeight="true" outlineLevel="0" collapsed="false">
      <c r="A123" s="31" t="s">
        <v>211</v>
      </c>
      <c r="B123" s="35" t="n">
        <v>521450</v>
      </c>
      <c r="C123" s="31" t="s">
        <v>63</v>
      </c>
      <c r="D123" s="31" t="e">
        <f aca="false">$D$11</f>
        <v>#REF!</v>
      </c>
      <c r="E123" s="31" t="s">
        <v>70</v>
      </c>
      <c r="F123" s="32" t="s">
        <v>65</v>
      </c>
      <c r="G123" s="33" t="n">
        <v>4619.52</v>
      </c>
      <c r="H123" s="34" t="e">
        <f aca="false">$H$11</f>
        <v>#REF!</v>
      </c>
      <c r="I123" s="34" t="e">
        <f aca="false">H123*(1+(($G$4)/100))</f>
        <v>#REF!</v>
      </c>
      <c r="J123" s="34" t="e">
        <f aca="false">G123*I123</f>
        <v>#REF!</v>
      </c>
      <c r="K123" s="29"/>
      <c r="L123" s="30" t="e">
        <f aca="false">H123*G123</f>
        <v>#REF!</v>
      </c>
      <c r="N123" s="31" t="s">
        <v>211</v>
      </c>
      <c r="O123" s="36" t="s">
        <v>75</v>
      </c>
      <c r="P123" s="36"/>
      <c r="Q123" s="31" t="s">
        <v>78</v>
      </c>
      <c r="R123" s="31" t="s">
        <v>70</v>
      </c>
      <c r="S123" s="32" t="s">
        <v>65</v>
      </c>
      <c r="T123" s="33" t="n">
        <v>4619.52</v>
      </c>
      <c r="U123" s="34" t="n">
        <v>20</v>
      </c>
      <c r="V123" s="34" t="n">
        <v>25.37</v>
      </c>
      <c r="W123" s="34" t="n">
        <v>117197.22</v>
      </c>
      <c r="X123" s="29"/>
      <c r="Y123" s="29"/>
      <c r="Z123" s="29"/>
      <c r="AA123" s="29"/>
      <c r="AB123" s="29"/>
      <c r="AC123" s="29"/>
      <c r="AD123" s="29"/>
    </row>
    <row r="124" s="30" customFormat="true" ht="30" hidden="false" customHeight="true" outlineLevel="0" collapsed="false">
      <c r="A124" s="31" t="s">
        <v>212</v>
      </c>
      <c r="B124" s="35" t="n">
        <v>535200</v>
      </c>
      <c r="C124" s="31" t="s">
        <v>63</v>
      </c>
      <c r="D124" s="31" t="e">
        <f aca="false">$D$12</f>
        <v>#REF!</v>
      </c>
      <c r="E124" s="31" t="s">
        <v>70</v>
      </c>
      <c r="F124" s="32" t="s">
        <v>80</v>
      </c>
      <c r="G124" s="33" t="n">
        <v>1604</v>
      </c>
      <c r="H124" s="34" t="e">
        <f aca="false">$H$12</f>
        <v>#REF!</v>
      </c>
      <c r="I124" s="34" t="e">
        <f aca="false">H124*(1+(($G$4)/100))</f>
        <v>#REF!</v>
      </c>
      <c r="J124" s="34" t="e">
        <f aca="false">G124*I124</f>
        <v>#REF!</v>
      </c>
      <c r="K124" s="29"/>
      <c r="L124" s="30" t="e">
        <f aca="false">H124*G124</f>
        <v>#REF!</v>
      </c>
      <c r="N124" s="31" t="s">
        <v>212</v>
      </c>
      <c r="O124" s="36" t="s">
        <v>75</v>
      </c>
      <c r="P124" s="36"/>
      <c r="Q124" s="31" t="s">
        <v>81</v>
      </c>
      <c r="R124" s="31" t="s">
        <v>70</v>
      </c>
      <c r="S124" s="32" t="s">
        <v>80</v>
      </c>
      <c r="T124" s="33" t="n">
        <v>1604</v>
      </c>
      <c r="U124" s="34" t="n">
        <v>7.94</v>
      </c>
      <c r="V124" s="34" t="n">
        <v>10.07</v>
      </c>
      <c r="W124" s="34" t="n">
        <v>16152.28</v>
      </c>
      <c r="X124" s="29"/>
      <c r="Y124" s="29"/>
      <c r="Z124" s="29"/>
      <c r="AA124" s="29"/>
      <c r="AB124" s="29"/>
      <c r="AC124" s="29"/>
      <c r="AD124" s="29"/>
    </row>
    <row r="125" s="30" customFormat="true" ht="22.5" hidden="false" customHeight="true" outlineLevel="0" collapsed="false">
      <c r="A125" s="31" t="s">
        <v>213</v>
      </c>
      <c r="B125" s="31" t="n">
        <v>532700</v>
      </c>
      <c r="C125" s="31" t="s">
        <v>63</v>
      </c>
      <c r="D125" s="31" t="e">
        <f aca="false">$D$13</f>
        <v>#REF!</v>
      </c>
      <c r="E125" s="31" t="s">
        <v>70</v>
      </c>
      <c r="F125" s="32" t="s">
        <v>65</v>
      </c>
      <c r="G125" s="33" t="n">
        <v>4812</v>
      </c>
      <c r="H125" s="34" t="e">
        <f aca="false">$H$13</f>
        <v>#REF!</v>
      </c>
      <c r="I125" s="34" t="e">
        <f aca="false">H125*(1+(($G$4)/100))</f>
        <v>#REF!</v>
      </c>
      <c r="J125" s="34" t="e">
        <f aca="false">G125*I125</f>
        <v>#REF!</v>
      </c>
      <c r="K125" s="29"/>
      <c r="L125" s="30" t="e">
        <f aca="false">H125*G125</f>
        <v>#REF!</v>
      </c>
      <c r="N125" s="31" t="s">
        <v>213</v>
      </c>
      <c r="O125" s="31" t="s">
        <v>83</v>
      </c>
      <c r="P125" s="31" t="s">
        <v>67</v>
      </c>
      <c r="Q125" s="31" t="s">
        <v>84</v>
      </c>
      <c r="R125" s="31" t="s">
        <v>70</v>
      </c>
      <c r="S125" s="32" t="s">
        <v>65</v>
      </c>
      <c r="T125" s="33" t="n">
        <v>4812</v>
      </c>
      <c r="U125" s="34" t="n">
        <v>0.13</v>
      </c>
      <c r="V125" s="34" t="n">
        <v>0.16</v>
      </c>
      <c r="W125" s="34" t="n">
        <v>769.92</v>
      </c>
      <c r="X125" s="29"/>
      <c r="Y125" s="29"/>
      <c r="Z125" s="29"/>
      <c r="AA125" s="29"/>
      <c r="AB125" s="29"/>
      <c r="AC125" s="29"/>
      <c r="AD125" s="29"/>
    </row>
    <row r="126" s="30" customFormat="true" ht="22.5" hidden="false" customHeight="true" outlineLevel="0" collapsed="false">
      <c r="A126" s="31" t="s">
        <v>214</v>
      </c>
      <c r="B126" s="35" t="n">
        <v>575100</v>
      </c>
      <c r="C126" s="31" t="s">
        <v>63</v>
      </c>
      <c r="D126" s="31" t="e">
        <f aca="false">$D$14</f>
        <v>#REF!</v>
      </c>
      <c r="E126" s="31" t="s">
        <v>70</v>
      </c>
      <c r="F126" s="32" t="s">
        <v>65</v>
      </c>
      <c r="G126" s="33" t="n">
        <v>1604</v>
      </c>
      <c r="H126" s="34" t="e">
        <f aca="false">$H$14</f>
        <v>#REF!</v>
      </c>
      <c r="I126" s="34" t="e">
        <f aca="false">H126*(1+(($G$4)/100))</f>
        <v>#REF!</v>
      </c>
      <c r="J126" s="34" t="e">
        <f aca="false">G126*I126</f>
        <v>#REF!</v>
      </c>
      <c r="K126" s="29"/>
      <c r="L126" s="30" t="e">
        <f aca="false">H126*G126</f>
        <v>#REF!</v>
      </c>
      <c r="N126" s="31" t="s">
        <v>214</v>
      </c>
      <c r="O126" s="36" t="s">
        <v>75</v>
      </c>
      <c r="P126" s="36"/>
      <c r="Q126" s="31" t="s">
        <v>86</v>
      </c>
      <c r="R126" s="31" t="s">
        <v>70</v>
      </c>
      <c r="S126" s="32" t="s">
        <v>65</v>
      </c>
      <c r="T126" s="33" t="n">
        <v>1604</v>
      </c>
      <c r="U126" s="34" t="n">
        <v>2.12</v>
      </c>
      <c r="V126" s="34" t="n">
        <v>2.68</v>
      </c>
      <c r="W126" s="34" t="n">
        <v>4298.72</v>
      </c>
      <c r="X126" s="29"/>
      <c r="Y126" s="29"/>
      <c r="Z126" s="29"/>
      <c r="AA126" s="29"/>
      <c r="AB126" s="29"/>
      <c r="AC126" s="29"/>
      <c r="AD126" s="29"/>
    </row>
    <row r="127" s="30" customFormat="true" ht="22.5" hidden="false" customHeight="true" outlineLevel="0" collapsed="false">
      <c r="A127" s="31" t="s">
        <v>215</v>
      </c>
      <c r="B127" s="35" t="n">
        <v>532650</v>
      </c>
      <c r="C127" s="31" t="s">
        <v>63</v>
      </c>
      <c r="D127" s="31" t="e">
        <f aca="false">$D$15</f>
        <v>#REF!</v>
      </c>
      <c r="E127" s="31" t="s">
        <v>88</v>
      </c>
      <c r="F127" s="32" t="s">
        <v>65</v>
      </c>
      <c r="G127" s="33" t="n">
        <v>4812</v>
      </c>
      <c r="H127" s="34" t="e">
        <f aca="false">$H$15</f>
        <v>#REF!</v>
      </c>
      <c r="I127" s="34" t="e">
        <f aca="false">H127*(1+(($G$4)/100))</f>
        <v>#REF!</v>
      </c>
      <c r="J127" s="34" t="e">
        <f aca="false">G127*I127</f>
        <v>#REF!</v>
      </c>
      <c r="K127" s="29"/>
      <c r="L127" s="30" t="e">
        <f aca="false">H127*G127</f>
        <v>#REF!</v>
      </c>
      <c r="N127" s="31" t="s">
        <v>215</v>
      </c>
      <c r="O127" s="36" t="s">
        <v>75</v>
      </c>
      <c r="P127" s="36"/>
      <c r="Q127" s="31" t="s">
        <v>89</v>
      </c>
      <c r="R127" s="31" t="s">
        <v>88</v>
      </c>
      <c r="S127" s="32" t="s">
        <v>65</v>
      </c>
      <c r="T127" s="33" t="n">
        <v>4812</v>
      </c>
      <c r="U127" s="34" t="n">
        <v>2.37</v>
      </c>
      <c r="V127" s="34" t="n">
        <v>3</v>
      </c>
      <c r="W127" s="34" t="n">
        <v>14436</v>
      </c>
      <c r="X127" s="29"/>
      <c r="Y127" s="29"/>
      <c r="Z127" s="29"/>
      <c r="AA127" s="29"/>
      <c r="AB127" s="29"/>
      <c r="AC127" s="29"/>
      <c r="AD127" s="29"/>
    </row>
    <row r="128" s="30" customFormat="true" ht="22.5" hidden="false" customHeight="true" outlineLevel="0" collapsed="false">
      <c r="A128" s="26" t="s">
        <v>216</v>
      </c>
      <c r="B128" s="26"/>
      <c r="C128" s="26"/>
      <c r="D128" s="26" t="s">
        <v>217</v>
      </c>
      <c r="E128" s="26"/>
      <c r="F128" s="26"/>
      <c r="G128" s="27"/>
      <c r="H128" s="28"/>
      <c r="I128" s="28"/>
      <c r="J128" s="28" t="e">
        <f aca="false">SUM(J129:J135)</f>
        <v>#REF!</v>
      </c>
      <c r="K128" s="29"/>
      <c r="L128" s="28" t="e">
        <f aca="false">SUM(L129:L135)</f>
        <v>#REF!</v>
      </c>
      <c r="N128" s="26" t="s">
        <v>216</v>
      </c>
      <c r="O128" s="26"/>
      <c r="P128" s="26"/>
      <c r="Q128" s="26" t="s">
        <v>217</v>
      </c>
      <c r="R128" s="26"/>
      <c r="S128" s="26"/>
      <c r="T128" s="27"/>
      <c r="U128" s="28"/>
      <c r="V128" s="28"/>
      <c r="W128" s="28" t="n">
        <v>361223.57</v>
      </c>
      <c r="X128" s="29"/>
      <c r="Y128" s="29"/>
      <c r="Z128" s="29"/>
      <c r="AA128" s="29"/>
      <c r="AB128" s="29"/>
      <c r="AC128" s="29"/>
      <c r="AD128" s="29"/>
    </row>
    <row r="129" s="30" customFormat="true" ht="22.5" hidden="false" customHeight="true" outlineLevel="0" collapsed="false">
      <c r="A129" s="31" t="s">
        <v>218</v>
      </c>
      <c r="B129" s="31" t="n">
        <v>511000</v>
      </c>
      <c r="C129" s="31" t="s">
        <v>63</v>
      </c>
      <c r="D129" s="31" t="e">
        <f aca="false">$D$9</f>
        <v>#REF!</v>
      </c>
      <c r="E129" s="31" t="s">
        <v>70</v>
      </c>
      <c r="F129" s="32" t="s">
        <v>65</v>
      </c>
      <c r="G129" s="33" t="n">
        <v>12888</v>
      </c>
      <c r="H129" s="34" t="e">
        <f aca="false">$H$9</f>
        <v>#REF!</v>
      </c>
      <c r="I129" s="34" t="e">
        <f aca="false">H129*(1+(($G$4)/100))</f>
        <v>#REF!</v>
      </c>
      <c r="J129" s="34" t="e">
        <f aca="false">G129*I129</f>
        <v>#REF!</v>
      </c>
      <c r="K129" s="29"/>
      <c r="L129" s="30" t="e">
        <f aca="false">H129*G129</f>
        <v>#REF!</v>
      </c>
      <c r="N129" s="31" t="s">
        <v>218</v>
      </c>
      <c r="O129" s="31" t="s">
        <v>71</v>
      </c>
      <c r="P129" s="31" t="s">
        <v>67</v>
      </c>
      <c r="Q129" s="31" t="s">
        <v>72</v>
      </c>
      <c r="R129" s="31" t="s">
        <v>70</v>
      </c>
      <c r="S129" s="32" t="s">
        <v>65</v>
      </c>
      <c r="T129" s="33" t="n">
        <v>12888</v>
      </c>
      <c r="U129" s="34" t="n">
        <v>1.22</v>
      </c>
      <c r="V129" s="34" t="n">
        <v>1.54</v>
      </c>
      <c r="W129" s="34" t="n">
        <v>19847.52</v>
      </c>
      <c r="X129" s="29"/>
      <c r="Y129" s="29"/>
      <c r="Z129" s="29"/>
      <c r="AA129" s="29"/>
      <c r="AB129" s="29"/>
      <c r="AC129" s="29"/>
      <c r="AD129" s="29"/>
    </row>
    <row r="130" s="30" customFormat="true" ht="22.5" hidden="false" customHeight="true" outlineLevel="0" collapsed="false">
      <c r="A130" s="31" t="s">
        <v>219</v>
      </c>
      <c r="B130" s="35" t="n">
        <v>532600</v>
      </c>
      <c r="C130" s="31" t="s">
        <v>63</v>
      </c>
      <c r="D130" s="31" t="e">
        <f aca="false">$D$10</f>
        <v>#REF!</v>
      </c>
      <c r="E130" s="31" t="s">
        <v>74</v>
      </c>
      <c r="F130" s="32" t="s">
        <v>65</v>
      </c>
      <c r="G130" s="33" t="n">
        <v>9279.36</v>
      </c>
      <c r="H130" s="34" t="e">
        <f aca="false">$H$10</f>
        <v>#REF!</v>
      </c>
      <c r="I130" s="34" t="e">
        <f aca="false">H130*(1+(($G$4)/100))</f>
        <v>#REF!</v>
      </c>
      <c r="J130" s="34" t="e">
        <f aca="false">G130*I130</f>
        <v>#REF!</v>
      </c>
      <c r="K130" s="29"/>
      <c r="L130" s="30" t="e">
        <f aca="false">H130*G130</f>
        <v>#REF!</v>
      </c>
      <c r="N130" s="31" t="s">
        <v>219</v>
      </c>
      <c r="O130" s="36" t="s">
        <v>75</v>
      </c>
      <c r="P130" s="36"/>
      <c r="Q130" s="31" t="s">
        <v>76</v>
      </c>
      <c r="R130" s="31" t="s">
        <v>74</v>
      </c>
      <c r="S130" s="32" t="s">
        <v>65</v>
      </c>
      <c r="T130" s="33" t="n">
        <v>9279.36</v>
      </c>
      <c r="U130" s="34" t="n">
        <v>2.92</v>
      </c>
      <c r="V130" s="34" t="n">
        <v>3.7</v>
      </c>
      <c r="W130" s="34" t="n">
        <v>34333.63</v>
      </c>
      <c r="X130" s="29"/>
      <c r="Y130" s="29"/>
      <c r="Z130" s="29"/>
      <c r="AA130" s="29"/>
      <c r="AB130" s="29"/>
      <c r="AC130" s="29"/>
      <c r="AD130" s="29"/>
    </row>
    <row r="131" s="30" customFormat="true" ht="30" hidden="false" customHeight="true" outlineLevel="0" collapsed="false">
      <c r="A131" s="31" t="s">
        <v>220</v>
      </c>
      <c r="B131" s="35" t="n">
        <v>521450</v>
      </c>
      <c r="C131" s="31" t="s">
        <v>63</v>
      </c>
      <c r="D131" s="31" t="e">
        <f aca="false">$D$11</f>
        <v>#REF!</v>
      </c>
      <c r="E131" s="31" t="s">
        <v>70</v>
      </c>
      <c r="F131" s="32" t="s">
        <v>65</v>
      </c>
      <c r="G131" s="33" t="n">
        <v>9279.36</v>
      </c>
      <c r="H131" s="34" t="e">
        <f aca="false">$H$11</f>
        <v>#REF!</v>
      </c>
      <c r="I131" s="34" t="e">
        <f aca="false">H131*(1+(($G$4)/100))</f>
        <v>#REF!</v>
      </c>
      <c r="J131" s="34" t="e">
        <f aca="false">G131*I131</f>
        <v>#REF!</v>
      </c>
      <c r="K131" s="29"/>
      <c r="L131" s="30" t="e">
        <f aca="false">H131*G131</f>
        <v>#REF!</v>
      </c>
      <c r="N131" s="31" t="s">
        <v>220</v>
      </c>
      <c r="O131" s="36" t="s">
        <v>75</v>
      </c>
      <c r="P131" s="36"/>
      <c r="Q131" s="31" t="s">
        <v>78</v>
      </c>
      <c r="R131" s="31" t="s">
        <v>70</v>
      </c>
      <c r="S131" s="32" t="s">
        <v>65</v>
      </c>
      <c r="T131" s="33" t="n">
        <v>9279.36</v>
      </c>
      <c r="U131" s="34" t="n">
        <v>20</v>
      </c>
      <c r="V131" s="34" t="n">
        <v>25.37</v>
      </c>
      <c r="W131" s="34" t="n">
        <v>235417.36</v>
      </c>
      <c r="X131" s="29"/>
      <c r="Y131" s="29"/>
      <c r="Z131" s="29"/>
      <c r="AA131" s="29"/>
      <c r="AB131" s="29"/>
      <c r="AC131" s="29"/>
      <c r="AD131" s="29"/>
    </row>
    <row r="132" s="30" customFormat="true" ht="30" hidden="false" customHeight="true" outlineLevel="0" collapsed="false">
      <c r="A132" s="31" t="s">
        <v>221</v>
      </c>
      <c r="B132" s="35" t="n">
        <v>535200</v>
      </c>
      <c r="C132" s="31" t="s">
        <v>63</v>
      </c>
      <c r="D132" s="31" t="e">
        <f aca="false">$D$12</f>
        <v>#REF!</v>
      </c>
      <c r="E132" s="31" t="s">
        <v>70</v>
      </c>
      <c r="F132" s="32" t="s">
        <v>80</v>
      </c>
      <c r="G132" s="33" t="n">
        <v>3222</v>
      </c>
      <c r="H132" s="34" t="e">
        <f aca="false">$H$12</f>
        <v>#REF!</v>
      </c>
      <c r="I132" s="34" t="e">
        <f aca="false">H132*(1+(($G$4)/100))</f>
        <v>#REF!</v>
      </c>
      <c r="J132" s="34" t="e">
        <f aca="false">G132*I132</f>
        <v>#REF!</v>
      </c>
      <c r="K132" s="29"/>
      <c r="L132" s="30" t="e">
        <f aca="false">H132*G132</f>
        <v>#REF!</v>
      </c>
      <c r="N132" s="31" t="s">
        <v>221</v>
      </c>
      <c r="O132" s="36" t="s">
        <v>75</v>
      </c>
      <c r="P132" s="36"/>
      <c r="Q132" s="31" t="s">
        <v>81</v>
      </c>
      <c r="R132" s="31" t="s">
        <v>70</v>
      </c>
      <c r="S132" s="32" t="s">
        <v>80</v>
      </c>
      <c r="T132" s="33" t="n">
        <v>3222</v>
      </c>
      <c r="U132" s="34" t="n">
        <v>7.94</v>
      </c>
      <c r="V132" s="34" t="n">
        <v>10.07</v>
      </c>
      <c r="W132" s="34" t="n">
        <v>32445.54</v>
      </c>
      <c r="X132" s="29"/>
      <c r="Y132" s="29"/>
      <c r="Z132" s="29"/>
      <c r="AA132" s="29"/>
      <c r="AB132" s="29"/>
      <c r="AC132" s="29"/>
      <c r="AD132" s="29"/>
    </row>
    <row r="133" s="30" customFormat="true" ht="22.5" hidden="false" customHeight="true" outlineLevel="0" collapsed="false">
      <c r="A133" s="31" t="s">
        <v>222</v>
      </c>
      <c r="B133" s="31" t="n">
        <v>532700</v>
      </c>
      <c r="C133" s="31" t="s">
        <v>63</v>
      </c>
      <c r="D133" s="31" t="e">
        <f aca="false">$D$13</f>
        <v>#REF!</v>
      </c>
      <c r="E133" s="31" t="s">
        <v>70</v>
      </c>
      <c r="F133" s="32" t="s">
        <v>65</v>
      </c>
      <c r="G133" s="33" t="n">
        <v>9666</v>
      </c>
      <c r="H133" s="34" t="e">
        <f aca="false">$H$13</f>
        <v>#REF!</v>
      </c>
      <c r="I133" s="34" t="e">
        <f aca="false">H133*(1+(($G$4)/100))</f>
        <v>#REF!</v>
      </c>
      <c r="J133" s="34" t="e">
        <f aca="false">G133*I133</f>
        <v>#REF!</v>
      </c>
      <c r="K133" s="29"/>
      <c r="L133" s="30" t="e">
        <f aca="false">H133*G133</f>
        <v>#REF!</v>
      </c>
      <c r="N133" s="31" t="s">
        <v>222</v>
      </c>
      <c r="O133" s="31" t="s">
        <v>83</v>
      </c>
      <c r="P133" s="31" t="s">
        <v>67</v>
      </c>
      <c r="Q133" s="31" t="s">
        <v>84</v>
      </c>
      <c r="R133" s="31" t="s">
        <v>70</v>
      </c>
      <c r="S133" s="32" t="s">
        <v>65</v>
      </c>
      <c r="T133" s="33" t="n">
        <v>9666</v>
      </c>
      <c r="U133" s="34" t="n">
        <v>0.13</v>
      </c>
      <c r="V133" s="34" t="n">
        <v>0.16</v>
      </c>
      <c r="W133" s="34" t="n">
        <v>1546.56</v>
      </c>
      <c r="X133" s="29"/>
      <c r="Y133" s="29"/>
      <c r="Z133" s="29"/>
      <c r="AA133" s="29"/>
      <c r="AB133" s="29"/>
      <c r="AC133" s="29"/>
      <c r="AD133" s="29"/>
    </row>
    <row r="134" s="30" customFormat="true" ht="22.5" hidden="false" customHeight="true" outlineLevel="0" collapsed="false">
      <c r="A134" s="31" t="s">
        <v>223</v>
      </c>
      <c r="B134" s="35" t="n">
        <v>575100</v>
      </c>
      <c r="C134" s="31" t="s">
        <v>63</v>
      </c>
      <c r="D134" s="31" t="e">
        <f aca="false">$D$14</f>
        <v>#REF!</v>
      </c>
      <c r="E134" s="31" t="s">
        <v>70</v>
      </c>
      <c r="F134" s="32" t="s">
        <v>65</v>
      </c>
      <c r="G134" s="33" t="n">
        <v>3222</v>
      </c>
      <c r="H134" s="34" t="e">
        <f aca="false">$H$14</f>
        <v>#REF!</v>
      </c>
      <c r="I134" s="34" t="e">
        <f aca="false">H134*(1+(($G$4)/100))</f>
        <v>#REF!</v>
      </c>
      <c r="J134" s="34" t="e">
        <f aca="false">G134*I134</f>
        <v>#REF!</v>
      </c>
      <c r="K134" s="29"/>
      <c r="L134" s="30" t="e">
        <f aca="false">H134*G134</f>
        <v>#REF!</v>
      </c>
      <c r="N134" s="31" t="s">
        <v>223</v>
      </c>
      <c r="O134" s="36" t="s">
        <v>75</v>
      </c>
      <c r="P134" s="36"/>
      <c r="Q134" s="31" t="s">
        <v>86</v>
      </c>
      <c r="R134" s="31" t="s">
        <v>70</v>
      </c>
      <c r="S134" s="32" t="s">
        <v>65</v>
      </c>
      <c r="T134" s="33" t="n">
        <v>3222</v>
      </c>
      <c r="U134" s="34" t="n">
        <v>2.12</v>
      </c>
      <c r="V134" s="34" t="n">
        <v>2.68</v>
      </c>
      <c r="W134" s="34" t="n">
        <v>8634.96</v>
      </c>
      <c r="X134" s="29"/>
      <c r="Y134" s="29"/>
      <c r="Z134" s="29"/>
      <c r="AA134" s="29"/>
      <c r="AB134" s="29"/>
      <c r="AC134" s="29"/>
      <c r="AD134" s="29"/>
    </row>
    <row r="135" s="30" customFormat="true" ht="22.5" hidden="false" customHeight="true" outlineLevel="0" collapsed="false">
      <c r="A135" s="31" t="s">
        <v>224</v>
      </c>
      <c r="B135" s="35" t="n">
        <v>532650</v>
      </c>
      <c r="C135" s="31" t="s">
        <v>63</v>
      </c>
      <c r="D135" s="31" t="e">
        <f aca="false">$D$15</f>
        <v>#REF!</v>
      </c>
      <c r="E135" s="31" t="s">
        <v>88</v>
      </c>
      <c r="F135" s="32" t="s">
        <v>65</v>
      </c>
      <c r="G135" s="33" t="n">
        <v>9666</v>
      </c>
      <c r="H135" s="34" t="e">
        <f aca="false">$H$15</f>
        <v>#REF!</v>
      </c>
      <c r="I135" s="34" t="e">
        <f aca="false">H135*(1+(($G$4)/100))</f>
        <v>#REF!</v>
      </c>
      <c r="J135" s="34" t="e">
        <f aca="false">G135*I135</f>
        <v>#REF!</v>
      </c>
      <c r="K135" s="29"/>
      <c r="L135" s="30" t="e">
        <f aca="false">H135*G135</f>
        <v>#REF!</v>
      </c>
      <c r="N135" s="31" t="s">
        <v>224</v>
      </c>
      <c r="O135" s="36" t="s">
        <v>75</v>
      </c>
      <c r="P135" s="36"/>
      <c r="Q135" s="31" t="s">
        <v>89</v>
      </c>
      <c r="R135" s="31" t="s">
        <v>88</v>
      </c>
      <c r="S135" s="32" t="s">
        <v>65</v>
      </c>
      <c r="T135" s="33" t="n">
        <v>9666</v>
      </c>
      <c r="U135" s="34" t="n">
        <v>2.37</v>
      </c>
      <c r="V135" s="34" t="n">
        <v>3</v>
      </c>
      <c r="W135" s="34" t="n">
        <v>28998</v>
      </c>
      <c r="X135" s="29"/>
      <c r="Y135" s="29"/>
      <c r="Z135" s="29"/>
      <c r="AA135" s="29"/>
      <c r="AB135" s="29"/>
      <c r="AC135" s="29"/>
      <c r="AD135" s="29"/>
    </row>
    <row r="136" s="30" customFormat="true" ht="22.5" hidden="false" customHeight="true" outlineLevel="0" collapsed="false">
      <c r="A136" s="26" t="s">
        <v>225</v>
      </c>
      <c r="B136" s="26"/>
      <c r="C136" s="26"/>
      <c r="D136" s="26" t="s">
        <v>226</v>
      </c>
      <c r="E136" s="26"/>
      <c r="F136" s="26"/>
      <c r="G136" s="27"/>
      <c r="H136" s="28"/>
      <c r="I136" s="28"/>
      <c r="J136" s="28" t="e">
        <f aca="false">SUM(J137:J143)</f>
        <v>#REF!</v>
      </c>
      <c r="K136" s="29"/>
      <c r="L136" s="28" t="e">
        <f aca="false">SUM(L137:L143)</f>
        <v>#REF!</v>
      </c>
      <c r="N136" s="26" t="s">
        <v>225</v>
      </c>
      <c r="O136" s="26"/>
      <c r="P136" s="26"/>
      <c r="Q136" s="26" t="s">
        <v>226</v>
      </c>
      <c r="R136" s="26"/>
      <c r="S136" s="26"/>
      <c r="T136" s="27"/>
      <c r="U136" s="28"/>
      <c r="V136" s="28"/>
      <c r="W136" s="28" t="n">
        <v>104042.29</v>
      </c>
      <c r="X136" s="29"/>
      <c r="Y136" s="29"/>
      <c r="Z136" s="29"/>
      <c r="AA136" s="29"/>
      <c r="AB136" s="29"/>
      <c r="AC136" s="29"/>
      <c r="AD136" s="29"/>
    </row>
    <row r="137" s="30" customFormat="true" ht="22.5" hidden="false" customHeight="true" outlineLevel="0" collapsed="false">
      <c r="A137" s="31" t="s">
        <v>227</v>
      </c>
      <c r="B137" s="31" t="n">
        <v>511000</v>
      </c>
      <c r="C137" s="31" t="s">
        <v>63</v>
      </c>
      <c r="D137" s="31" t="e">
        <f aca="false">$D$9</f>
        <v>#REF!</v>
      </c>
      <c r="E137" s="31" t="s">
        <v>70</v>
      </c>
      <c r="F137" s="32" t="s">
        <v>65</v>
      </c>
      <c r="G137" s="33" t="n">
        <v>3708</v>
      </c>
      <c r="H137" s="34" t="e">
        <f aca="false">$H$9</f>
        <v>#REF!</v>
      </c>
      <c r="I137" s="34" t="e">
        <f aca="false">H137*(1+(($G$4)/100))</f>
        <v>#REF!</v>
      </c>
      <c r="J137" s="34" t="e">
        <f aca="false">G137*I137</f>
        <v>#REF!</v>
      </c>
      <c r="K137" s="29"/>
      <c r="L137" s="30" t="e">
        <f aca="false">H137*G137</f>
        <v>#REF!</v>
      </c>
      <c r="N137" s="31" t="s">
        <v>227</v>
      </c>
      <c r="O137" s="31" t="s">
        <v>71</v>
      </c>
      <c r="P137" s="31" t="s">
        <v>67</v>
      </c>
      <c r="Q137" s="31" t="s">
        <v>72</v>
      </c>
      <c r="R137" s="31" t="s">
        <v>70</v>
      </c>
      <c r="S137" s="32" t="s">
        <v>65</v>
      </c>
      <c r="T137" s="33" t="n">
        <v>3708</v>
      </c>
      <c r="U137" s="34" t="n">
        <v>1.22</v>
      </c>
      <c r="V137" s="34" t="n">
        <v>1.54</v>
      </c>
      <c r="W137" s="34" t="n">
        <v>5710.32</v>
      </c>
      <c r="X137" s="29"/>
      <c r="Y137" s="29"/>
      <c r="Z137" s="29"/>
      <c r="AA137" s="29"/>
      <c r="AB137" s="29"/>
      <c r="AC137" s="29"/>
      <c r="AD137" s="29"/>
    </row>
    <row r="138" s="30" customFormat="true" ht="22.5" hidden="false" customHeight="true" outlineLevel="0" collapsed="false">
      <c r="A138" s="31" t="s">
        <v>228</v>
      </c>
      <c r="B138" s="35" t="n">
        <v>532600</v>
      </c>
      <c r="C138" s="31" t="s">
        <v>63</v>
      </c>
      <c r="D138" s="31" t="e">
        <f aca="false">$D$10</f>
        <v>#REF!</v>
      </c>
      <c r="E138" s="31" t="s">
        <v>74</v>
      </c>
      <c r="F138" s="32" t="s">
        <v>65</v>
      </c>
      <c r="G138" s="33" t="n">
        <v>2675.36</v>
      </c>
      <c r="H138" s="34" t="e">
        <f aca="false">$H$10</f>
        <v>#REF!</v>
      </c>
      <c r="I138" s="34" t="e">
        <f aca="false">H138*(1+(($G$4)/100))</f>
        <v>#REF!</v>
      </c>
      <c r="J138" s="34" t="e">
        <f aca="false">G138*I138</f>
        <v>#REF!</v>
      </c>
      <c r="K138" s="29"/>
      <c r="L138" s="30" t="e">
        <f aca="false">H138*G138</f>
        <v>#REF!</v>
      </c>
      <c r="N138" s="31" t="s">
        <v>228</v>
      </c>
      <c r="O138" s="36" t="s">
        <v>75</v>
      </c>
      <c r="P138" s="36"/>
      <c r="Q138" s="31" t="s">
        <v>76</v>
      </c>
      <c r="R138" s="31" t="s">
        <v>74</v>
      </c>
      <c r="S138" s="32" t="s">
        <v>65</v>
      </c>
      <c r="T138" s="33" t="n">
        <v>2675.36</v>
      </c>
      <c r="U138" s="34" t="n">
        <v>2.92</v>
      </c>
      <c r="V138" s="34" t="n">
        <v>3.7</v>
      </c>
      <c r="W138" s="34" t="n">
        <v>9898.83</v>
      </c>
      <c r="X138" s="29"/>
      <c r="Y138" s="29"/>
      <c r="Z138" s="29"/>
      <c r="AA138" s="29"/>
      <c r="AB138" s="29"/>
      <c r="AC138" s="29"/>
      <c r="AD138" s="29"/>
    </row>
    <row r="139" s="30" customFormat="true" ht="30" hidden="false" customHeight="true" outlineLevel="0" collapsed="false">
      <c r="A139" s="31" t="s">
        <v>229</v>
      </c>
      <c r="B139" s="35" t="n">
        <v>521450</v>
      </c>
      <c r="C139" s="31" t="s">
        <v>63</v>
      </c>
      <c r="D139" s="31" t="e">
        <f aca="false">$D$11</f>
        <v>#REF!</v>
      </c>
      <c r="E139" s="31" t="s">
        <v>70</v>
      </c>
      <c r="F139" s="32" t="s">
        <v>65</v>
      </c>
      <c r="G139" s="33" t="n">
        <v>2675.36</v>
      </c>
      <c r="H139" s="34" t="e">
        <f aca="false">$H$11</f>
        <v>#REF!</v>
      </c>
      <c r="I139" s="34" t="e">
        <f aca="false">H139*(1+(($G$4)/100))</f>
        <v>#REF!</v>
      </c>
      <c r="J139" s="34" t="e">
        <f aca="false">G139*I139</f>
        <v>#REF!</v>
      </c>
      <c r="K139" s="29"/>
      <c r="L139" s="30" t="e">
        <f aca="false">H139*G139</f>
        <v>#REF!</v>
      </c>
      <c r="N139" s="31" t="s">
        <v>229</v>
      </c>
      <c r="O139" s="36" t="s">
        <v>75</v>
      </c>
      <c r="P139" s="36"/>
      <c r="Q139" s="31" t="s">
        <v>78</v>
      </c>
      <c r="R139" s="31" t="s">
        <v>70</v>
      </c>
      <c r="S139" s="32" t="s">
        <v>65</v>
      </c>
      <c r="T139" s="33" t="n">
        <v>2675.36</v>
      </c>
      <c r="U139" s="34" t="n">
        <v>20</v>
      </c>
      <c r="V139" s="34" t="n">
        <v>25.37</v>
      </c>
      <c r="W139" s="34" t="n">
        <v>67873.88</v>
      </c>
      <c r="X139" s="29"/>
      <c r="Y139" s="29"/>
      <c r="Z139" s="29"/>
      <c r="AA139" s="29"/>
      <c r="AB139" s="29"/>
      <c r="AC139" s="29"/>
      <c r="AD139" s="29"/>
    </row>
    <row r="140" s="30" customFormat="true" ht="30" hidden="false" customHeight="true" outlineLevel="0" collapsed="false">
      <c r="A140" s="31" t="s">
        <v>230</v>
      </c>
      <c r="B140" s="35" t="n">
        <v>535200</v>
      </c>
      <c r="C140" s="31" t="s">
        <v>63</v>
      </c>
      <c r="D140" s="31" t="e">
        <f aca="false">$D$12</f>
        <v>#REF!</v>
      </c>
      <c r="E140" s="31" t="s">
        <v>70</v>
      </c>
      <c r="F140" s="32" t="s">
        <v>80</v>
      </c>
      <c r="G140" s="33" t="n">
        <v>922</v>
      </c>
      <c r="H140" s="34" t="e">
        <f aca="false">$H$12</f>
        <v>#REF!</v>
      </c>
      <c r="I140" s="34" t="e">
        <f aca="false">H140*(1+(($G$4)/100))</f>
        <v>#REF!</v>
      </c>
      <c r="J140" s="34" t="e">
        <f aca="false">G140*I140</f>
        <v>#REF!</v>
      </c>
      <c r="K140" s="29"/>
      <c r="L140" s="30" t="e">
        <f aca="false">H140*G140</f>
        <v>#REF!</v>
      </c>
      <c r="N140" s="31" t="s">
        <v>230</v>
      </c>
      <c r="O140" s="36" t="s">
        <v>75</v>
      </c>
      <c r="P140" s="36"/>
      <c r="Q140" s="31" t="s">
        <v>81</v>
      </c>
      <c r="R140" s="31" t="s">
        <v>70</v>
      </c>
      <c r="S140" s="32" t="s">
        <v>80</v>
      </c>
      <c r="T140" s="33" t="n">
        <v>922</v>
      </c>
      <c r="U140" s="34" t="n">
        <v>7.94</v>
      </c>
      <c r="V140" s="34" t="n">
        <v>10.07</v>
      </c>
      <c r="W140" s="34" t="n">
        <v>9284.54</v>
      </c>
      <c r="X140" s="29"/>
      <c r="Y140" s="29"/>
      <c r="Z140" s="29"/>
      <c r="AA140" s="29"/>
      <c r="AB140" s="29"/>
      <c r="AC140" s="29"/>
      <c r="AD140" s="29"/>
    </row>
    <row r="141" s="30" customFormat="true" ht="22.5" hidden="false" customHeight="true" outlineLevel="0" collapsed="false">
      <c r="A141" s="31" t="s">
        <v>231</v>
      </c>
      <c r="B141" s="31" t="n">
        <v>532700</v>
      </c>
      <c r="C141" s="31" t="s">
        <v>63</v>
      </c>
      <c r="D141" s="31" t="e">
        <f aca="false">$D$13</f>
        <v>#REF!</v>
      </c>
      <c r="E141" s="31" t="s">
        <v>70</v>
      </c>
      <c r="F141" s="32" t="s">
        <v>65</v>
      </c>
      <c r="G141" s="33" t="n">
        <v>2786</v>
      </c>
      <c r="H141" s="34" t="e">
        <f aca="false">$H$13</f>
        <v>#REF!</v>
      </c>
      <c r="I141" s="34" t="e">
        <f aca="false">H141*(1+(($G$4)/100))</f>
        <v>#REF!</v>
      </c>
      <c r="J141" s="34" t="e">
        <f aca="false">G141*I141</f>
        <v>#REF!</v>
      </c>
      <c r="K141" s="29"/>
      <c r="L141" s="30" t="e">
        <f aca="false">H141*G141</f>
        <v>#REF!</v>
      </c>
      <c r="N141" s="31" t="s">
        <v>231</v>
      </c>
      <c r="O141" s="31" t="s">
        <v>83</v>
      </c>
      <c r="P141" s="31" t="s">
        <v>67</v>
      </c>
      <c r="Q141" s="31" t="s">
        <v>84</v>
      </c>
      <c r="R141" s="31" t="s">
        <v>70</v>
      </c>
      <c r="S141" s="32" t="s">
        <v>65</v>
      </c>
      <c r="T141" s="33" t="n">
        <v>2786</v>
      </c>
      <c r="U141" s="34" t="n">
        <v>0.13</v>
      </c>
      <c r="V141" s="34" t="n">
        <v>0.16</v>
      </c>
      <c r="W141" s="34" t="n">
        <v>445.76</v>
      </c>
      <c r="X141" s="29"/>
      <c r="Y141" s="29"/>
      <c r="Z141" s="29"/>
      <c r="AA141" s="29"/>
      <c r="AB141" s="29"/>
      <c r="AC141" s="29"/>
      <c r="AD141" s="29"/>
    </row>
    <row r="142" s="30" customFormat="true" ht="22.5" hidden="false" customHeight="true" outlineLevel="0" collapsed="false">
      <c r="A142" s="31" t="s">
        <v>232</v>
      </c>
      <c r="B142" s="35" t="n">
        <v>575100</v>
      </c>
      <c r="C142" s="31" t="s">
        <v>63</v>
      </c>
      <c r="D142" s="31" t="e">
        <f aca="false">$D$14</f>
        <v>#REF!</v>
      </c>
      <c r="E142" s="31" t="s">
        <v>70</v>
      </c>
      <c r="F142" s="32" t="s">
        <v>65</v>
      </c>
      <c r="G142" s="33" t="n">
        <v>922</v>
      </c>
      <c r="H142" s="34" t="e">
        <f aca="false">$H$14</f>
        <v>#REF!</v>
      </c>
      <c r="I142" s="34" t="e">
        <f aca="false">H142*(1+(($G$4)/100))</f>
        <v>#REF!</v>
      </c>
      <c r="J142" s="34" t="e">
        <f aca="false">G142*I142</f>
        <v>#REF!</v>
      </c>
      <c r="K142" s="29"/>
      <c r="L142" s="30" t="e">
        <f aca="false">H142*G142</f>
        <v>#REF!</v>
      </c>
      <c r="N142" s="31" t="s">
        <v>232</v>
      </c>
      <c r="O142" s="36" t="s">
        <v>75</v>
      </c>
      <c r="P142" s="36"/>
      <c r="Q142" s="31" t="s">
        <v>86</v>
      </c>
      <c r="R142" s="31" t="s">
        <v>70</v>
      </c>
      <c r="S142" s="32" t="s">
        <v>65</v>
      </c>
      <c r="T142" s="33" t="n">
        <v>922</v>
      </c>
      <c r="U142" s="34" t="n">
        <v>2.12</v>
      </c>
      <c r="V142" s="34" t="n">
        <v>2.68</v>
      </c>
      <c r="W142" s="34" t="n">
        <v>2470.96</v>
      </c>
      <c r="X142" s="29"/>
      <c r="Y142" s="29"/>
      <c r="Z142" s="29"/>
      <c r="AA142" s="29"/>
      <c r="AB142" s="29"/>
      <c r="AC142" s="29"/>
      <c r="AD142" s="29"/>
    </row>
    <row r="143" s="30" customFormat="true" ht="22.5" hidden="false" customHeight="true" outlineLevel="0" collapsed="false">
      <c r="A143" s="31" t="s">
        <v>233</v>
      </c>
      <c r="B143" s="35" t="n">
        <v>532650</v>
      </c>
      <c r="C143" s="31" t="s">
        <v>63</v>
      </c>
      <c r="D143" s="31" t="e">
        <f aca="false">$D$15</f>
        <v>#REF!</v>
      </c>
      <c r="E143" s="31" t="s">
        <v>88</v>
      </c>
      <c r="F143" s="32" t="s">
        <v>65</v>
      </c>
      <c r="G143" s="33" t="n">
        <v>2786</v>
      </c>
      <c r="H143" s="34" t="e">
        <f aca="false">$H$15</f>
        <v>#REF!</v>
      </c>
      <c r="I143" s="34" t="e">
        <f aca="false">H143*(1+(($G$4)/100))</f>
        <v>#REF!</v>
      </c>
      <c r="J143" s="34" t="e">
        <f aca="false">G143*I143</f>
        <v>#REF!</v>
      </c>
      <c r="K143" s="29"/>
      <c r="L143" s="30" t="e">
        <f aca="false">H143*G143</f>
        <v>#REF!</v>
      </c>
      <c r="N143" s="31" t="s">
        <v>233</v>
      </c>
      <c r="O143" s="36" t="s">
        <v>75</v>
      </c>
      <c r="P143" s="36"/>
      <c r="Q143" s="31" t="s">
        <v>89</v>
      </c>
      <c r="R143" s="31" t="s">
        <v>88</v>
      </c>
      <c r="S143" s="32" t="s">
        <v>65</v>
      </c>
      <c r="T143" s="33" t="n">
        <v>2786</v>
      </c>
      <c r="U143" s="34" t="n">
        <v>2.37</v>
      </c>
      <c r="V143" s="34" t="n">
        <v>3</v>
      </c>
      <c r="W143" s="34" t="n">
        <v>8358</v>
      </c>
      <c r="X143" s="29"/>
      <c r="Y143" s="29"/>
      <c r="Z143" s="29"/>
      <c r="AA143" s="29"/>
      <c r="AB143" s="29"/>
      <c r="AC143" s="29"/>
      <c r="AD143" s="29"/>
    </row>
    <row r="144" s="30" customFormat="true" ht="22.5" hidden="false" customHeight="true" outlineLevel="0" collapsed="false">
      <c r="A144" s="26" t="s">
        <v>234</v>
      </c>
      <c r="B144" s="26"/>
      <c r="C144" s="26"/>
      <c r="D144" s="26" t="s">
        <v>235</v>
      </c>
      <c r="E144" s="26"/>
      <c r="F144" s="26"/>
      <c r="G144" s="27"/>
      <c r="H144" s="28"/>
      <c r="I144" s="28"/>
      <c r="J144" s="28" t="e">
        <f aca="false">SUM(J145:J151)</f>
        <v>#REF!</v>
      </c>
      <c r="K144" s="29"/>
      <c r="L144" s="28" t="e">
        <f aca="false">SUM(L145:L151)</f>
        <v>#REF!</v>
      </c>
      <c r="N144" s="26" t="s">
        <v>234</v>
      </c>
      <c r="O144" s="26"/>
      <c r="P144" s="26"/>
      <c r="Q144" s="26" t="s">
        <v>235</v>
      </c>
      <c r="R144" s="26"/>
      <c r="S144" s="26"/>
      <c r="T144" s="27"/>
      <c r="U144" s="28"/>
      <c r="V144" s="28"/>
      <c r="W144" s="28" t="n">
        <v>267946.72</v>
      </c>
      <c r="X144" s="29"/>
      <c r="Y144" s="29"/>
      <c r="Z144" s="29"/>
      <c r="AA144" s="29"/>
      <c r="AB144" s="29"/>
      <c r="AC144" s="29"/>
      <c r="AD144" s="29"/>
    </row>
    <row r="145" s="30" customFormat="true" ht="22.5" hidden="false" customHeight="true" outlineLevel="0" collapsed="false">
      <c r="A145" s="31" t="s">
        <v>236</v>
      </c>
      <c r="B145" s="31" t="n">
        <v>511000</v>
      </c>
      <c r="C145" s="31" t="s">
        <v>63</v>
      </c>
      <c r="D145" s="31" t="e">
        <f aca="false">$D$9</f>
        <v>#REF!</v>
      </c>
      <c r="E145" s="31" t="s">
        <v>70</v>
      </c>
      <c r="F145" s="32" t="s">
        <v>65</v>
      </c>
      <c r="G145" s="33" t="n">
        <v>9560</v>
      </c>
      <c r="H145" s="34" t="e">
        <f aca="false">$H$9</f>
        <v>#REF!</v>
      </c>
      <c r="I145" s="34" t="e">
        <f aca="false">H145*(1+(($G$4)/100))</f>
        <v>#REF!</v>
      </c>
      <c r="J145" s="34" t="e">
        <f aca="false">G145*I145</f>
        <v>#REF!</v>
      </c>
      <c r="K145" s="29"/>
      <c r="L145" s="30" t="e">
        <f aca="false">H145*G145</f>
        <v>#REF!</v>
      </c>
      <c r="N145" s="31" t="s">
        <v>236</v>
      </c>
      <c r="O145" s="31" t="s">
        <v>71</v>
      </c>
      <c r="P145" s="31" t="s">
        <v>67</v>
      </c>
      <c r="Q145" s="31" t="s">
        <v>72</v>
      </c>
      <c r="R145" s="31" t="s">
        <v>70</v>
      </c>
      <c r="S145" s="32" t="s">
        <v>65</v>
      </c>
      <c r="T145" s="33" t="n">
        <v>9560</v>
      </c>
      <c r="U145" s="34" t="n">
        <v>1.22</v>
      </c>
      <c r="V145" s="34" t="n">
        <v>1.54</v>
      </c>
      <c r="W145" s="34" t="n">
        <v>14722.4</v>
      </c>
      <c r="X145" s="29"/>
      <c r="Y145" s="29"/>
      <c r="Z145" s="29"/>
      <c r="AA145" s="29"/>
      <c r="AB145" s="29"/>
      <c r="AC145" s="29"/>
      <c r="AD145" s="29"/>
    </row>
    <row r="146" s="30" customFormat="true" ht="22.5" hidden="false" customHeight="true" outlineLevel="0" collapsed="false">
      <c r="A146" s="31" t="s">
        <v>237</v>
      </c>
      <c r="B146" s="35" t="n">
        <v>532600</v>
      </c>
      <c r="C146" s="31" t="s">
        <v>63</v>
      </c>
      <c r="D146" s="31" t="e">
        <f aca="false">$D$10</f>
        <v>#REF!</v>
      </c>
      <c r="E146" s="31" t="s">
        <v>74</v>
      </c>
      <c r="F146" s="32" t="s">
        <v>65</v>
      </c>
      <c r="G146" s="33" t="n">
        <v>6883.2</v>
      </c>
      <c r="H146" s="34" t="e">
        <f aca="false">$H$10</f>
        <v>#REF!</v>
      </c>
      <c r="I146" s="34" t="e">
        <f aca="false">H146*(1+(($G$4)/100))</f>
        <v>#REF!</v>
      </c>
      <c r="J146" s="34" t="e">
        <f aca="false">G146*I146</f>
        <v>#REF!</v>
      </c>
      <c r="K146" s="29"/>
      <c r="L146" s="30" t="e">
        <f aca="false">H146*G146</f>
        <v>#REF!</v>
      </c>
      <c r="N146" s="31" t="s">
        <v>237</v>
      </c>
      <c r="O146" s="36" t="s">
        <v>75</v>
      </c>
      <c r="P146" s="36"/>
      <c r="Q146" s="31" t="s">
        <v>76</v>
      </c>
      <c r="R146" s="31" t="s">
        <v>74</v>
      </c>
      <c r="S146" s="32" t="s">
        <v>65</v>
      </c>
      <c r="T146" s="33" t="n">
        <v>6883.2</v>
      </c>
      <c r="U146" s="34" t="n">
        <v>2.92</v>
      </c>
      <c r="V146" s="34" t="n">
        <v>3.7</v>
      </c>
      <c r="W146" s="34" t="n">
        <v>25467.84</v>
      </c>
      <c r="X146" s="29"/>
      <c r="Y146" s="29"/>
      <c r="Z146" s="29"/>
      <c r="AA146" s="29"/>
      <c r="AB146" s="29"/>
      <c r="AC146" s="29"/>
      <c r="AD146" s="29"/>
    </row>
    <row r="147" s="30" customFormat="true" ht="30" hidden="false" customHeight="true" outlineLevel="0" collapsed="false">
      <c r="A147" s="31" t="s">
        <v>238</v>
      </c>
      <c r="B147" s="35" t="n">
        <v>521450</v>
      </c>
      <c r="C147" s="31" t="s">
        <v>63</v>
      </c>
      <c r="D147" s="31" t="e">
        <f aca="false">$D$11</f>
        <v>#REF!</v>
      </c>
      <c r="E147" s="31" t="s">
        <v>70</v>
      </c>
      <c r="F147" s="32" t="s">
        <v>65</v>
      </c>
      <c r="G147" s="33" t="n">
        <v>6883.2</v>
      </c>
      <c r="H147" s="34" t="e">
        <f aca="false">$H$11</f>
        <v>#REF!</v>
      </c>
      <c r="I147" s="34" t="e">
        <f aca="false">H147*(1+(($G$4)/100))</f>
        <v>#REF!</v>
      </c>
      <c r="J147" s="34" t="e">
        <f aca="false">G147*I147</f>
        <v>#REF!</v>
      </c>
      <c r="K147" s="29"/>
      <c r="L147" s="30" t="e">
        <f aca="false">H147*G147</f>
        <v>#REF!</v>
      </c>
      <c r="N147" s="31" t="s">
        <v>238</v>
      </c>
      <c r="O147" s="36" t="s">
        <v>75</v>
      </c>
      <c r="P147" s="36"/>
      <c r="Q147" s="31" t="s">
        <v>78</v>
      </c>
      <c r="R147" s="31" t="s">
        <v>70</v>
      </c>
      <c r="S147" s="32" t="s">
        <v>65</v>
      </c>
      <c r="T147" s="33" t="n">
        <v>6883.2</v>
      </c>
      <c r="U147" s="34" t="n">
        <v>20</v>
      </c>
      <c r="V147" s="34" t="n">
        <v>25.37</v>
      </c>
      <c r="W147" s="34" t="n">
        <v>174626.78</v>
      </c>
      <c r="X147" s="29"/>
      <c r="Y147" s="29"/>
      <c r="Z147" s="29"/>
      <c r="AA147" s="29"/>
      <c r="AB147" s="29"/>
      <c r="AC147" s="29"/>
      <c r="AD147" s="29"/>
    </row>
    <row r="148" s="30" customFormat="true" ht="30" hidden="false" customHeight="true" outlineLevel="0" collapsed="false">
      <c r="A148" s="31" t="s">
        <v>239</v>
      </c>
      <c r="B148" s="35" t="n">
        <v>535200</v>
      </c>
      <c r="C148" s="31" t="s">
        <v>63</v>
      </c>
      <c r="D148" s="31" t="e">
        <f aca="false">$D$12</f>
        <v>#REF!</v>
      </c>
      <c r="E148" s="31" t="s">
        <v>70</v>
      </c>
      <c r="F148" s="32" t="s">
        <v>80</v>
      </c>
      <c r="G148" s="33" t="n">
        <v>2390</v>
      </c>
      <c r="H148" s="34" t="e">
        <f aca="false">$H$12</f>
        <v>#REF!</v>
      </c>
      <c r="I148" s="34" t="e">
        <f aca="false">H148*(1+(($G$4)/100))</f>
        <v>#REF!</v>
      </c>
      <c r="J148" s="34" t="e">
        <f aca="false">G148*I148</f>
        <v>#REF!</v>
      </c>
      <c r="K148" s="29"/>
      <c r="L148" s="30" t="e">
        <f aca="false">H148*G148</f>
        <v>#REF!</v>
      </c>
      <c r="N148" s="31" t="s">
        <v>239</v>
      </c>
      <c r="O148" s="36" t="s">
        <v>75</v>
      </c>
      <c r="P148" s="36"/>
      <c r="Q148" s="31" t="s">
        <v>81</v>
      </c>
      <c r="R148" s="31" t="s">
        <v>70</v>
      </c>
      <c r="S148" s="32" t="s">
        <v>80</v>
      </c>
      <c r="T148" s="33" t="n">
        <v>2390</v>
      </c>
      <c r="U148" s="34" t="n">
        <v>7.94</v>
      </c>
      <c r="V148" s="34" t="n">
        <v>10.07</v>
      </c>
      <c r="W148" s="34" t="n">
        <v>24067.3</v>
      </c>
      <c r="X148" s="29"/>
      <c r="Y148" s="29"/>
      <c r="Z148" s="29"/>
      <c r="AA148" s="29"/>
      <c r="AB148" s="29"/>
      <c r="AC148" s="29"/>
      <c r="AD148" s="29"/>
    </row>
    <row r="149" s="30" customFormat="true" ht="22.5" hidden="false" customHeight="true" outlineLevel="0" collapsed="false">
      <c r="A149" s="31" t="s">
        <v>240</v>
      </c>
      <c r="B149" s="31" t="n">
        <v>532700</v>
      </c>
      <c r="C149" s="31" t="s">
        <v>63</v>
      </c>
      <c r="D149" s="31" t="e">
        <f aca="false">$D$13</f>
        <v>#REF!</v>
      </c>
      <c r="E149" s="31" t="s">
        <v>70</v>
      </c>
      <c r="F149" s="32" t="s">
        <v>65</v>
      </c>
      <c r="G149" s="33" t="n">
        <v>7170</v>
      </c>
      <c r="H149" s="34" t="e">
        <f aca="false">$H$13</f>
        <v>#REF!</v>
      </c>
      <c r="I149" s="34" t="e">
        <f aca="false">H149*(1+(($G$4)/100))</f>
        <v>#REF!</v>
      </c>
      <c r="J149" s="34" t="e">
        <f aca="false">G149*I149</f>
        <v>#REF!</v>
      </c>
      <c r="K149" s="29"/>
      <c r="L149" s="30" t="e">
        <f aca="false">H149*G149</f>
        <v>#REF!</v>
      </c>
      <c r="N149" s="31" t="s">
        <v>240</v>
      </c>
      <c r="O149" s="31" t="s">
        <v>83</v>
      </c>
      <c r="P149" s="31" t="s">
        <v>67</v>
      </c>
      <c r="Q149" s="31" t="s">
        <v>84</v>
      </c>
      <c r="R149" s="31" t="s">
        <v>70</v>
      </c>
      <c r="S149" s="32" t="s">
        <v>65</v>
      </c>
      <c r="T149" s="33" t="n">
        <v>7170</v>
      </c>
      <c r="U149" s="34" t="n">
        <v>0.13</v>
      </c>
      <c r="V149" s="34" t="n">
        <v>0.16</v>
      </c>
      <c r="W149" s="34" t="n">
        <v>1147.2</v>
      </c>
      <c r="X149" s="29"/>
      <c r="Y149" s="29"/>
      <c r="Z149" s="29"/>
      <c r="AA149" s="29"/>
      <c r="AB149" s="29"/>
      <c r="AC149" s="29"/>
      <c r="AD149" s="29"/>
    </row>
    <row r="150" s="30" customFormat="true" ht="22.5" hidden="false" customHeight="true" outlineLevel="0" collapsed="false">
      <c r="A150" s="31" t="s">
        <v>241</v>
      </c>
      <c r="B150" s="35" t="n">
        <v>575100</v>
      </c>
      <c r="C150" s="31" t="s">
        <v>63</v>
      </c>
      <c r="D150" s="31" t="e">
        <f aca="false">$D$14</f>
        <v>#REF!</v>
      </c>
      <c r="E150" s="31" t="s">
        <v>70</v>
      </c>
      <c r="F150" s="32" t="s">
        <v>65</v>
      </c>
      <c r="G150" s="33" t="n">
        <v>2390</v>
      </c>
      <c r="H150" s="34" t="e">
        <f aca="false">$H$14</f>
        <v>#REF!</v>
      </c>
      <c r="I150" s="34" t="e">
        <f aca="false">H150*(1+(($G$4)/100))</f>
        <v>#REF!</v>
      </c>
      <c r="J150" s="34" t="e">
        <f aca="false">G150*I150</f>
        <v>#REF!</v>
      </c>
      <c r="K150" s="29"/>
      <c r="L150" s="30" t="e">
        <f aca="false">H150*G150</f>
        <v>#REF!</v>
      </c>
      <c r="N150" s="31" t="s">
        <v>241</v>
      </c>
      <c r="O150" s="36" t="s">
        <v>75</v>
      </c>
      <c r="P150" s="36"/>
      <c r="Q150" s="31" t="s">
        <v>86</v>
      </c>
      <c r="R150" s="31" t="s">
        <v>70</v>
      </c>
      <c r="S150" s="32" t="s">
        <v>65</v>
      </c>
      <c r="T150" s="33" t="n">
        <v>2390</v>
      </c>
      <c r="U150" s="34" t="n">
        <v>2.12</v>
      </c>
      <c r="V150" s="34" t="n">
        <v>2.68</v>
      </c>
      <c r="W150" s="34" t="n">
        <v>6405.2</v>
      </c>
      <c r="X150" s="29"/>
      <c r="Y150" s="29"/>
      <c r="Z150" s="29"/>
      <c r="AA150" s="29"/>
      <c r="AB150" s="29"/>
      <c r="AC150" s="29"/>
      <c r="AD150" s="29"/>
    </row>
    <row r="151" s="30" customFormat="true" ht="22.5" hidden="false" customHeight="true" outlineLevel="0" collapsed="false">
      <c r="A151" s="31" t="s">
        <v>242</v>
      </c>
      <c r="B151" s="35" t="n">
        <v>532650</v>
      </c>
      <c r="C151" s="31" t="s">
        <v>63</v>
      </c>
      <c r="D151" s="31" t="e">
        <f aca="false">$D$15</f>
        <v>#REF!</v>
      </c>
      <c r="E151" s="31" t="s">
        <v>88</v>
      </c>
      <c r="F151" s="32" t="s">
        <v>65</v>
      </c>
      <c r="G151" s="33" t="n">
        <v>7170</v>
      </c>
      <c r="H151" s="34" t="e">
        <f aca="false">$H$15</f>
        <v>#REF!</v>
      </c>
      <c r="I151" s="34" t="e">
        <f aca="false">H151*(1+(($G$4)/100))</f>
        <v>#REF!</v>
      </c>
      <c r="J151" s="34" t="e">
        <f aca="false">G151*I151</f>
        <v>#REF!</v>
      </c>
      <c r="K151" s="29"/>
      <c r="L151" s="30" t="e">
        <f aca="false">H151*G151</f>
        <v>#REF!</v>
      </c>
      <c r="N151" s="31" t="s">
        <v>242</v>
      </c>
      <c r="O151" s="36" t="s">
        <v>75</v>
      </c>
      <c r="P151" s="36"/>
      <c r="Q151" s="31" t="s">
        <v>89</v>
      </c>
      <c r="R151" s="31" t="s">
        <v>88</v>
      </c>
      <c r="S151" s="32" t="s">
        <v>65</v>
      </c>
      <c r="T151" s="33" t="n">
        <v>7170</v>
      </c>
      <c r="U151" s="34" t="n">
        <v>2.37</v>
      </c>
      <c r="V151" s="34" t="n">
        <v>3</v>
      </c>
      <c r="W151" s="34" t="n">
        <v>21510</v>
      </c>
      <c r="X151" s="29"/>
      <c r="Y151" s="29"/>
      <c r="Z151" s="29"/>
      <c r="AA151" s="29"/>
      <c r="AB151" s="29"/>
      <c r="AC151" s="29"/>
      <c r="AD151" s="29"/>
    </row>
    <row r="152" s="30" customFormat="true" ht="22.5" hidden="false" customHeight="true" outlineLevel="0" collapsed="false">
      <c r="A152" s="26" t="s">
        <v>243</v>
      </c>
      <c r="B152" s="26"/>
      <c r="C152" s="26"/>
      <c r="D152" s="26" t="s">
        <v>244</v>
      </c>
      <c r="E152" s="26"/>
      <c r="F152" s="26"/>
      <c r="G152" s="27"/>
      <c r="H152" s="28"/>
      <c r="I152" s="28"/>
      <c r="J152" s="28" t="e">
        <f aca="false">SUM(J153:J159)</f>
        <v>#REF!</v>
      </c>
      <c r="K152" s="29"/>
      <c r="L152" s="28" t="e">
        <f aca="false">SUM(L153:L159)</f>
        <v>#REF!</v>
      </c>
      <c r="N152" s="26" t="s">
        <v>243</v>
      </c>
      <c r="O152" s="26"/>
      <c r="P152" s="26"/>
      <c r="Q152" s="26" t="s">
        <v>244</v>
      </c>
      <c r="R152" s="26"/>
      <c r="S152" s="26"/>
      <c r="T152" s="27"/>
      <c r="U152" s="28"/>
      <c r="V152" s="28"/>
      <c r="W152" s="28" t="n">
        <v>102021.55</v>
      </c>
      <c r="X152" s="29"/>
      <c r="Y152" s="29"/>
      <c r="Z152" s="29"/>
      <c r="AA152" s="29"/>
      <c r="AB152" s="29"/>
      <c r="AC152" s="29"/>
      <c r="AD152" s="29"/>
    </row>
    <row r="153" s="30" customFormat="true" ht="22.5" hidden="false" customHeight="true" outlineLevel="0" collapsed="false">
      <c r="A153" s="31" t="s">
        <v>245</v>
      </c>
      <c r="B153" s="31" t="n">
        <v>511000</v>
      </c>
      <c r="C153" s="31" t="s">
        <v>63</v>
      </c>
      <c r="D153" s="31" t="e">
        <f aca="false">$D$9</f>
        <v>#REF!</v>
      </c>
      <c r="E153" s="31" t="s">
        <v>70</v>
      </c>
      <c r="F153" s="32" t="s">
        <v>65</v>
      </c>
      <c r="G153" s="33" t="n">
        <v>3640</v>
      </c>
      <c r="H153" s="34" t="e">
        <f aca="false">$H$9</f>
        <v>#REF!</v>
      </c>
      <c r="I153" s="34" t="e">
        <f aca="false">H153*(1+(($G$4)/100))</f>
        <v>#REF!</v>
      </c>
      <c r="J153" s="34" t="e">
        <f aca="false">G153*I153</f>
        <v>#REF!</v>
      </c>
      <c r="K153" s="29"/>
      <c r="L153" s="30" t="e">
        <f aca="false">H153*G153</f>
        <v>#REF!</v>
      </c>
      <c r="N153" s="31" t="s">
        <v>245</v>
      </c>
      <c r="O153" s="31" t="s">
        <v>71</v>
      </c>
      <c r="P153" s="31" t="s">
        <v>67</v>
      </c>
      <c r="Q153" s="31" t="s">
        <v>72</v>
      </c>
      <c r="R153" s="31" t="s">
        <v>70</v>
      </c>
      <c r="S153" s="32" t="s">
        <v>65</v>
      </c>
      <c r="T153" s="33" t="n">
        <v>3640</v>
      </c>
      <c r="U153" s="34" t="n">
        <v>1.22</v>
      </c>
      <c r="V153" s="34" t="n">
        <v>1.54</v>
      </c>
      <c r="W153" s="34" t="n">
        <v>5605.6</v>
      </c>
      <c r="X153" s="29"/>
      <c r="Y153" s="29"/>
      <c r="Z153" s="29"/>
      <c r="AA153" s="29"/>
      <c r="AB153" s="29"/>
      <c r="AC153" s="29"/>
      <c r="AD153" s="29"/>
    </row>
    <row r="154" s="30" customFormat="true" ht="22.5" hidden="false" customHeight="true" outlineLevel="0" collapsed="false">
      <c r="A154" s="31" t="s">
        <v>246</v>
      </c>
      <c r="B154" s="35" t="n">
        <v>532600</v>
      </c>
      <c r="C154" s="31" t="s">
        <v>63</v>
      </c>
      <c r="D154" s="31" t="e">
        <f aca="false">$D$10</f>
        <v>#REF!</v>
      </c>
      <c r="E154" s="31" t="s">
        <v>74</v>
      </c>
      <c r="F154" s="32" t="s">
        <v>65</v>
      </c>
      <c r="G154" s="33" t="n">
        <v>2620.8</v>
      </c>
      <c r="H154" s="34" t="e">
        <f aca="false">$H$10</f>
        <v>#REF!</v>
      </c>
      <c r="I154" s="34" t="e">
        <f aca="false">H154*(1+(($G$4)/100))</f>
        <v>#REF!</v>
      </c>
      <c r="J154" s="34" t="e">
        <f aca="false">G154*I154</f>
        <v>#REF!</v>
      </c>
      <c r="K154" s="29"/>
      <c r="L154" s="30" t="e">
        <f aca="false">H154*G154</f>
        <v>#REF!</v>
      </c>
      <c r="N154" s="31" t="s">
        <v>246</v>
      </c>
      <c r="O154" s="36" t="s">
        <v>75</v>
      </c>
      <c r="P154" s="36"/>
      <c r="Q154" s="31" t="s">
        <v>76</v>
      </c>
      <c r="R154" s="31" t="s">
        <v>74</v>
      </c>
      <c r="S154" s="32" t="s">
        <v>65</v>
      </c>
      <c r="T154" s="33" t="n">
        <v>2620.8</v>
      </c>
      <c r="U154" s="34" t="n">
        <v>2.92</v>
      </c>
      <c r="V154" s="34" t="n">
        <v>3.7</v>
      </c>
      <c r="W154" s="34" t="n">
        <v>9696.96</v>
      </c>
      <c r="X154" s="29"/>
      <c r="Y154" s="29"/>
      <c r="Z154" s="29"/>
      <c r="AA154" s="29"/>
      <c r="AB154" s="29"/>
      <c r="AC154" s="29"/>
      <c r="AD154" s="29"/>
    </row>
    <row r="155" s="30" customFormat="true" ht="30" hidden="false" customHeight="true" outlineLevel="0" collapsed="false">
      <c r="A155" s="31" t="s">
        <v>247</v>
      </c>
      <c r="B155" s="35" t="n">
        <v>521450</v>
      </c>
      <c r="C155" s="31" t="s">
        <v>63</v>
      </c>
      <c r="D155" s="31" t="e">
        <f aca="false">$D$11</f>
        <v>#REF!</v>
      </c>
      <c r="E155" s="31" t="s">
        <v>70</v>
      </c>
      <c r="F155" s="32" t="s">
        <v>65</v>
      </c>
      <c r="G155" s="33" t="n">
        <v>2620.8</v>
      </c>
      <c r="H155" s="34" t="e">
        <f aca="false">$H$11</f>
        <v>#REF!</v>
      </c>
      <c r="I155" s="34" t="e">
        <f aca="false">H155*(1+(($G$4)/100))</f>
        <v>#REF!</v>
      </c>
      <c r="J155" s="34" t="e">
        <f aca="false">G155*I155</f>
        <v>#REF!</v>
      </c>
      <c r="K155" s="29"/>
      <c r="L155" s="30" t="e">
        <f aca="false">H155*G155</f>
        <v>#REF!</v>
      </c>
      <c r="N155" s="31" t="s">
        <v>247</v>
      </c>
      <c r="O155" s="36" t="s">
        <v>75</v>
      </c>
      <c r="P155" s="36"/>
      <c r="Q155" s="31" t="s">
        <v>78</v>
      </c>
      <c r="R155" s="31" t="s">
        <v>70</v>
      </c>
      <c r="S155" s="32" t="s">
        <v>65</v>
      </c>
      <c r="T155" s="33" t="n">
        <v>2620.8</v>
      </c>
      <c r="U155" s="34" t="n">
        <v>20</v>
      </c>
      <c r="V155" s="34" t="n">
        <v>25.37</v>
      </c>
      <c r="W155" s="34" t="n">
        <v>66489.69</v>
      </c>
      <c r="X155" s="29"/>
      <c r="Y155" s="29"/>
      <c r="Z155" s="29"/>
      <c r="AA155" s="29"/>
      <c r="AB155" s="29"/>
      <c r="AC155" s="29"/>
      <c r="AD155" s="29"/>
    </row>
    <row r="156" s="30" customFormat="true" ht="30" hidden="false" customHeight="true" outlineLevel="0" collapsed="false">
      <c r="A156" s="31" t="s">
        <v>248</v>
      </c>
      <c r="B156" s="35" t="n">
        <v>535200</v>
      </c>
      <c r="C156" s="31" t="s">
        <v>63</v>
      </c>
      <c r="D156" s="31" t="e">
        <f aca="false">$D$12</f>
        <v>#REF!</v>
      </c>
      <c r="E156" s="31" t="s">
        <v>70</v>
      </c>
      <c r="F156" s="32" t="s">
        <v>80</v>
      </c>
      <c r="G156" s="33" t="n">
        <v>910</v>
      </c>
      <c r="H156" s="34" t="e">
        <f aca="false">$H$12</f>
        <v>#REF!</v>
      </c>
      <c r="I156" s="34" t="e">
        <f aca="false">H156*(1+(($G$4)/100))</f>
        <v>#REF!</v>
      </c>
      <c r="J156" s="34" t="e">
        <f aca="false">G156*I156</f>
        <v>#REF!</v>
      </c>
      <c r="K156" s="29"/>
      <c r="L156" s="30" t="e">
        <f aca="false">H156*G156</f>
        <v>#REF!</v>
      </c>
      <c r="N156" s="31" t="s">
        <v>248</v>
      </c>
      <c r="O156" s="36" t="s">
        <v>75</v>
      </c>
      <c r="P156" s="36"/>
      <c r="Q156" s="31" t="s">
        <v>81</v>
      </c>
      <c r="R156" s="31" t="s">
        <v>70</v>
      </c>
      <c r="S156" s="32" t="s">
        <v>80</v>
      </c>
      <c r="T156" s="33" t="n">
        <v>910</v>
      </c>
      <c r="U156" s="34" t="n">
        <v>7.94</v>
      </c>
      <c r="V156" s="34" t="n">
        <v>10.07</v>
      </c>
      <c r="W156" s="34" t="n">
        <v>9163.7</v>
      </c>
      <c r="X156" s="29"/>
      <c r="Y156" s="29"/>
      <c r="Z156" s="29"/>
      <c r="AA156" s="29"/>
      <c r="AB156" s="29"/>
      <c r="AC156" s="29"/>
      <c r="AD156" s="29"/>
    </row>
    <row r="157" s="30" customFormat="true" ht="22.5" hidden="false" customHeight="true" outlineLevel="0" collapsed="false">
      <c r="A157" s="31" t="s">
        <v>249</v>
      </c>
      <c r="B157" s="31" t="n">
        <v>532700</v>
      </c>
      <c r="C157" s="31" t="s">
        <v>63</v>
      </c>
      <c r="D157" s="31" t="e">
        <f aca="false">$D$13</f>
        <v>#REF!</v>
      </c>
      <c r="E157" s="31" t="s">
        <v>70</v>
      </c>
      <c r="F157" s="32" t="s">
        <v>65</v>
      </c>
      <c r="G157" s="33" t="n">
        <v>2730</v>
      </c>
      <c r="H157" s="34" t="e">
        <f aca="false">$H$13</f>
        <v>#REF!</v>
      </c>
      <c r="I157" s="34" t="e">
        <f aca="false">H157*(1+(($G$4)/100))</f>
        <v>#REF!</v>
      </c>
      <c r="J157" s="34" t="e">
        <f aca="false">G157*I157</f>
        <v>#REF!</v>
      </c>
      <c r="K157" s="29"/>
      <c r="L157" s="30" t="e">
        <f aca="false">H157*G157</f>
        <v>#REF!</v>
      </c>
      <c r="N157" s="31" t="s">
        <v>249</v>
      </c>
      <c r="O157" s="31" t="s">
        <v>83</v>
      </c>
      <c r="P157" s="31" t="s">
        <v>67</v>
      </c>
      <c r="Q157" s="31" t="s">
        <v>84</v>
      </c>
      <c r="R157" s="31" t="s">
        <v>70</v>
      </c>
      <c r="S157" s="32" t="s">
        <v>65</v>
      </c>
      <c r="T157" s="33" t="n">
        <v>2730</v>
      </c>
      <c r="U157" s="34" t="n">
        <v>0.13</v>
      </c>
      <c r="V157" s="34" t="n">
        <v>0.16</v>
      </c>
      <c r="W157" s="34" t="n">
        <v>436.8</v>
      </c>
      <c r="X157" s="29"/>
      <c r="Y157" s="29"/>
      <c r="Z157" s="29"/>
      <c r="AA157" s="29"/>
      <c r="AB157" s="29"/>
      <c r="AC157" s="29"/>
      <c r="AD157" s="29"/>
    </row>
    <row r="158" s="30" customFormat="true" ht="22.5" hidden="false" customHeight="true" outlineLevel="0" collapsed="false">
      <c r="A158" s="31" t="s">
        <v>250</v>
      </c>
      <c r="B158" s="35" t="n">
        <v>575100</v>
      </c>
      <c r="C158" s="31" t="s">
        <v>63</v>
      </c>
      <c r="D158" s="31" t="e">
        <f aca="false">$D$14</f>
        <v>#REF!</v>
      </c>
      <c r="E158" s="31" t="s">
        <v>70</v>
      </c>
      <c r="F158" s="32" t="s">
        <v>65</v>
      </c>
      <c r="G158" s="33" t="n">
        <v>910</v>
      </c>
      <c r="H158" s="34" t="e">
        <f aca="false">$H$14</f>
        <v>#REF!</v>
      </c>
      <c r="I158" s="34" t="e">
        <f aca="false">H158*(1+(($G$4)/100))</f>
        <v>#REF!</v>
      </c>
      <c r="J158" s="34" t="e">
        <f aca="false">G158*I158</f>
        <v>#REF!</v>
      </c>
      <c r="K158" s="29"/>
      <c r="L158" s="30" t="e">
        <f aca="false">H158*G158</f>
        <v>#REF!</v>
      </c>
      <c r="N158" s="31" t="s">
        <v>250</v>
      </c>
      <c r="O158" s="36" t="s">
        <v>75</v>
      </c>
      <c r="P158" s="36"/>
      <c r="Q158" s="31" t="s">
        <v>86</v>
      </c>
      <c r="R158" s="31" t="s">
        <v>70</v>
      </c>
      <c r="S158" s="32" t="s">
        <v>65</v>
      </c>
      <c r="T158" s="33" t="n">
        <v>910</v>
      </c>
      <c r="U158" s="34" t="n">
        <v>2.12</v>
      </c>
      <c r="V158" s="34" t="n">
        <v>2.68</v>
      </c>
      <c r="W158" s="34" t="n">
        <v>2438.8</v>
      </c>
      <c r="X158" s="29"/>
      <c r="Y158" s="29"/>
      <c r="Z158" s="29"/>
      <c r="AA158" s="29"/>
      <c r="AB158" s="29"/>
      <c r="AC158" s="29"/>
      <c r="AD158" s="29"/>
    </row>
    <row r="159" s="30" customFormat="true" ht="22.5" hidden="false" customHeight="true" outlineLevel="0" collapsed="false">
      <c r="A159" s="31" t="s">
        <v>251</v>
      </c>
      <c r="B159" s="35" t="n">
        <v>532650</v>
      </c>
      <c r="C159" s="31" t="s">
        <v>63</v>
      </c>
      <c r="D159" s="31" t="e">
        <f aca="false">$D$15</f>
        <v>#REF!</v>
      </c>
      <c r="E159" s="31" t="s">
        <v>88</v>
      </c>
      <c r="F159" s="32" t="s">
        <v>65</v>
      </c>
      <c r="G159" s="33" t="n">
        <v>2730</v>
      </c>
      <c r="H159" s="34" t="e">
        <f aca="false">$H$15</f>
        <v>#REF!</v>
      </c>
      <c r="I159" s="34" t="e">
        <f aca="false">H159*(1+(($G$4)/100))</f>
        <v>#REF!</v>
      </c>
      <c r="J159" s="34" t="e">
        <f aca="false">G159*I159</f>
        <v>#REF!</v>
      </c>
      <c r="K159" s="29"/>
      <c r="L159" s="30" t="e">
        <f aca="false">H159*G159</f>
        <v>#REF!</v>
      </c>
      <c r="N159" s="31" t="s">
        <v>251</v>
      </c>
      <c r="O159" s="36" t="s">
        <v>75</v>
      </c>
      <c r="P159" s="36"/>
      <c r="Q159" s="31" t="s">
        <v>89</v>
      </c>
      <c r="R159" s="31" t="s">
        <v>88</v>
      </c>
      <c r="S159" s="32" t="s">
        <v>65</v>
      </c>
      <c r="T159" s="33" t="n">
        <v>2730</v>
      </c>
      <c r="U159" s="34" t="n">
        <v>2.37</v>
      </c>
      <c r="V159" s="34" t="n">
        <v>3</v>
      </c>
      <c r="W159" s="34" t="n">
        <v>8190</v>
      </c>
      <c r="X159" s="29"/>
      <c r="Y159" s="29"/>
      <c r="Z159" s="29"/>
      <c r="AA159" s="29"/>
      <c r="AB159" s="29"/>
      <c r="AC159" s="29"/>
      <c r="AD159" s="29"/>
    </row>
    <row r="160" s="30" customFormat="true" ht="22.5" hidden="false" customHeight="true" outlineLevel="0" collapsed="false">
      <c r="A160" s="26" t="s">
        <v>252</v>
      </c>
      <c r="B160" s="26"/>
      <c r="C160" s="26"/>
      <c r="D160" s="26" t="s">
        <v>253</v>
      </c>
      <c r="E160" s="26"/>
      <c r="F160" s="26"/>
      <c r="G160" s="27"/>
      <c r="H160" s="28"/>
      <c r="I160" s="28"/>
      <c r="J160" s="28" t="e">
        <f aca="false">SUM(J161:J167)</f>
        <v>#REF!</v>
      </c>
      <c r="K160" s="29"/>
      <c r="L160" s="28" t="e">
        <f aca="false">SUM(L161:L167)</f>
        <v>#REF!</v>
      </c>
      <c r="N160" s="26" t="s">
        <v>252</v>
      </c>
      <c r="O160" s="26"/>
      <c r="P160" s="26"/>
      <c r="Q160" s="26" t="s">
        <v>253</v>
      </c>
      <c r="R160" s="26"/>
      <c r="S160" s="26"/>
      <c r="T160" s="27"/>
      <c r="U160" s="28"/>
      <c r="V160" s="28"/>
      <c r="W160" s="28" t="n">
        <v>123546.98</v>
      </c>
      <c r="X160" s="29"/>
      <c r="Y160" s="29"/>
      <c r="Z160" s="29"/>
      <c r="AA160" s="29"/>
      <c r="AB160" s="29"/>
      <c r="AC160" s="29"/>
      <c r="AD160" s="29"/>
    </row>
    <row r="161" s="30" customFormat="true" ht="22.5" hidden="false" customHeight="true" outlineLevel="0" collapsed="false">
      <c r="A161" s="31" t="s">
        <v>254</v>
      </c>
      <c r="B161" s="31" t="n">
        <v>511000</v>
      </c>
      <c r="C161" s="31" t="s">
        <v>63</v>
      </c>
      <c r="D161" s="31" t="e">
        <f aca="false">$D$9</f>
        <v>#REF!</v>
      </c>
      <c r="E161" s="31" t="s">
        <v>70</v>
      </c>
      <c r="F161" s="32" t="s">
        <v>65</v>
      </c>
      <c r="G161" s="33" t="n">
        <v>4408</v>
      </c>
      <c r="H161" s="34" t="e">
        <f aca="false">$H$9</f>
        <v>#REF!</v>
      </c>
      <c r="I161" s="34" t="e">
        <f aca="false">H161*(1+(($G$4)/100))</f>
        <v>#REF!</v>
      </c>
      <c r="J161" s="34" t="e">
        <f aca="false">G161*I161</f>
        <v>#REF!</v>
      </c>
      <c r="K161" s="29"/>
      <c r="L161" s="30" t="e">
        <f aca="false">H161*G161</f>
        <v>#REF!</v>
      </c>
      <c r="N161" s="31" t="s">
        <v>254</v>
      </c>
      <c r="O161" s="31" t="s">
        <v>71</v>
      </c>
      <c r="P161" s="31" t="s">
        <v>67</v>
      </c>
      <c r="Q161" s="31" t="s">
        <v>72</v>
      </c>
      <c r="R161" s="31" t="s">
        <v>70</v>
      </c>
      <c r="S161" s="32" t="s">
        <v>65</v>
      </c>
      <c r="T161" s="33" t="n">
        <v>4408</v>
      </c>
      <c r="U161" s="34" t="n">
        <v>1.22</v>
      </c>
      <c r="V161" s="34" t="n">
        <v>1.54</v>
      </c>
      <c r="W161" s="34" t="n">
        <v>6788.32</v>
      </c>
      <c r="X161" s="29"/>
      <c r="Y161" s="29"/>
      <c r="Z161" s="29"/>
      <c r="AA161" s="29"/>
      <c r="AB161" s="29"/>
      <c r="AC161" s="29"/>
      <c r="AD161" s="29"/>
    </row>
    <row r="162" s="30" customFormat="true" ht="22.5" hidden="false" customHeight="true" outlineLevel="0" collapsed="false">
      <c r="A162" s="31" t="s">
        <v>255</v>
      </c>
      <c r="B162" s="35" t="n">
        <v>532600</v>
      </c>
      <c r="C162" s="31" t="s">
        <v>63</v>
      </c>
      <c r="D162" s="31" t="e">
        <f aca="false">$D$10</f>
        <v>#REF!</v>
      </c>
      <c r="E162" s="31" t="s">
        <v>74</v>
      </c>
      <c r="F162" s="32" t="s">
        <v>65</v>
      </c>
      <c r="G162" s="33" t="n">
        <v>3173.76</v>
      </c>
      <c r="H162" s="34" t="e">
        <f aca="false">$H$10</f>
        <v>#REF!</v>
      </c>
      <c r="I162" s="34" t="e">
        <f aca="false">H162*(1+(($G$4)/100))</f>
        <v>#REF!</v>
      </c>
      <c r="J162" s="34" t="e">
        <f aca="false">G162*I162</f>
        <v>#REF!</v>
      </c>
      <c r="K162" s="29"/>
      <c r="L162" s="30" t="e">
        <f aca="false">H162*G162</f>
        <v>#REF!</v>
      </c>
      <c r="N162" s="31" t="s">
        <v>255</v>
      </c>
      <c r="O162" s="36" t="s">
        <v>75</v>
      </c>
      <c r="P162" s="36"/>
      <c r="Q162" s="31" t="s">
        <v>76</v>
      </c>
      <c r="R162" s="31" t="s">
        <v>74</v>
      </c>
      <c r="S162" s="32" t="s">
        <v>65</v>
      </c>
      <c r="T162" s="33" t="n">
        <v>3173.76</v>
      </c>
      <c r="U162" s="34" t="n">
        <v>2.92</v>
      </c>
      <c r="V162" s="34" t="n">
        <v>3.7</v>
      </c>
      <c r="W162" s="34" t="n">
        <v>11742.91</v>
      </c>
      <c r="X162" s="29"/>
      <c r="Y162" s="29"/>
      <c r="Z162" s="29"/>
      <c r="AA162" s="29"/>
      <c r="AB162" s="29"/>
      <c r="AC162" s="29"/>
      <c r="AD162" s="29"/>
    </row>
    <row r="163" s="30" customFormat="true" ht="30" hidden="false" customHeight="true" outlineLevel="0" collapsed="false">
      <c r="A163" s="31" t="s">
        <v>256</v>
      </c>
      <c r="B163" s="35" t="n">
        <v>521450</v>
      </c>
      <c r="C163" s="31" t="s">
        <v>63</v>
      </c>
      <c r="D163" s="31" t="e">
        <f aca="false">$D$11</f>
        <v>#REF!</v>
      </c>
      <c r="E163" s="31" t="s">
        <v>70</v>
      </c>
      <c r="F163" s="32" t="s">
        <v>65</v>
      </c>
      <c r="G163" s="33" t="n">
        <v>3173.76</v>
      </c>
      <c r="H163" s="34" t="e">
        <f aca="false">$H$11</f>
        <v>#REF!</v>
      </c>
      <c r="I163" s="34" t="e">
        <f aca="false">H163*(1+(($G$4)/100))</f>
        <v>#REF!</v>
      </c>
      <c r="J163" s="34" t="e">
        <f aca="false">G163*I163</f>
        <v>#REF!</v>
      </c>
      <c r="K163" s="29"/>
      <c r="L163" s="30" t="e">
        <f aca="false">H163*G163</f>
        <v>#REF!</v>
      </c>
      <c r="N163" s="31" t="s">
        <v>256</v>
      </c>
      <c r="O163" s="36" t="s">
        <v>75</v>
      </c>
      <c r="P163" s="36"/>
      <c r="Q163" s="31" t="s">
        <v>78</v>
      </c>
      <c r="R163" s="31" t="s">
        <v>70</v>
      </c>
      <c r="S163" s="32" t="s">
        <v>65</v>
      </c>
      <c r="T163" s="33" t="n">
        <v>3173.76</v>
      </c>
      <c r="U163" s="34" t="n">
        <v>20</v>
      </c>
      <c r="V163" s="34" t="n">
        <v>25.37</v>
      </c>
      <c r="W163" s="34" t="n">
        <v>80518.29</v>
      </c>
      <c r="X163" s="29"/>
      <c r="Y163" s="29"/>
      <c r="Z163" s="29"/>
      <c r="AA163" s="29"/>
      <c r="AB163" s="29"/>
      <c r="AC163" s="29"/>
      <c r="AD163" s="29"/>
    </row>
    <row r="164" s="30" customFormat="true" ht="30" hidden="false" customHeight="true" outlineLevel="0" collapsed="false">
      <c r="A164" s="31" t="s">
        <v>257</v>
      </c>
      <c r="B164" s="35" t="n">
        <v>535200</v>
      </c>
      <c r="C164" s="31" t="s">
        <v>63</v>
      </c>
      <c r="D164" s="31" t="e">
        <f aca="false">$D$12</f>
        <v>#REF!</v>
      </c>
      <c r="E164" s="31" t="s">
        <v>70</v>
      </c>
      <c r="F164" s="32" t="s">
        <v>80</v>
      </c>
      <c r="G164" s="33" t="n">
        <v>1102</v>
      </c>
      <c r="H164" s="34" t="e">
        <f aca="false">$H$12</f>
        <v>#REF!</v>
      </c>
      <c r="I164" s="34" t="e">
        <f aca="false">H164*(1+(($G$4)/100))</f>
        <v>#REF!</v>
      </c>
      <c r="J164" s="34" t="e">
        <f aca="false">G164*I164</f>
        <v>#REF!</v>
      </c>
      <c r="K164" s="29"/>
      <c r="L164" s="30" t="e">
        <f aca="false">H164*G164</f>
        <v>#REF!</v>
      </c>
      <c r="N164" s="31" t="s">
        <v>257</v>
      </c>
      <c r="O164" s="36" t="s">
        <v>75</v>
      </c>
      <c r="P164" s="36"/>
      <c r="Q164" s="31" t="s">
        <v>81</v>
      </c>
      <c r="R164" s="31" t="s">
        <v>70</v>
      </c>
      <c r="S164" s="32" t="s">
        <v>80</v>
      </c>
      <c r="T164" s="33" t="n">
        <v>1102</v>
      </c>
      <c r="U164" s="34" t="n">
        <v>7.94</v>
      </c>
      <c r="V164" s="34" t="n">
        <v>10.07</v>
      </c>
      <c r="W164" s="34" t="n">
        <v>11097.14</v>
      </c>
      <c r="X164" s="29"/>
      <c r="Y164" s="29"/>
      <c r="Z164" s="29"/>
      <c r="AA164" s="29"/>
      <c r="AB164" s="29"/>
      <c r="AC164" s="29"/>
      <c r="AD164" s="29"/>
    </row>
    <row r="165" s="30" customFormat="true" ht="22.5" hidden="false" customHeight="true" outlineLevel="0" collapsed="false">
      <c r="A165" s="31" t="s">
        <v>258</v>
      </c>
      <c r="B165" s="31" t="n">
        <v>532700</v>
      </c>
      <c r="C165" s="31" t="s">
        <v>63</v>
      </c>
      <c r="D165" s="31" t="e">
        <f aca="false">$D$13</f>
        <v>#REF!</v>
      </c>
      <c r="E165" s="31" t="s">
        <v>70</v>
      </c>
      <c r="F165" s="32" t="s">
        <v>65</v>
      </c>
      <c r="G165" s="33" t="n">
        <v>3306</v>
      </c>
      <c r="H165" s="34" t="e">
        <f aca="false">$H$13</f>
        <v>#REF!</v>
      </c>
      <c r="I165" s="34" t="e">
        <f aca="false">H165*(1+(($G$4)/100))</f>
        <v>#REF!</v>
      </c>
      <c r="J165" s="34" t="e">
        <f aca="false">G165*I165</f>
        <v>#REF!</v>
      </c>
      <c r="K165" s="29"/>
      <c r="L165" s="30" t="e">
        <f aca="false">H165*G165</f>
        <v>#REF!</v>
      </c>
      <c r="N165" s="31" t="s">
        <v>258</v>
      </c>
      <c r="O165" s="31" t="s">
        <v>83</v>
      </c>
      <c r="P165" s="31" t="s">
        <v>67</v>
      </c>
      <c r="Q165" s="31" t="s">
        <v>84</v>
      </c>
      <c r="R165" s="31" t="s">
        <v>70</v>
      </c>
      <c r="S165" s="32" t="s">
        <v>65</v>
      </c>
      <c r="T165" s="33" t="n">
        <v>3306</v>
      </c>
      <c r="U165" s="34" t="n">
        <v>0.13</v>
      </c>
      <c r="V165" s="34" t="n">
        <v>0.16</v>
      </c>
      <c r="W165" s="34" t="n">
        <v>528.96</v>
      </c>
      <c r="X165" s="29"/>
      <c r="Y165" s="29"/>
      <c r="Z165" s="29"/>
      <c r="AA165" s="29"/>
      <c r="AB165" s="29"/>
      <c r="AC165" s="29"/>
      <c r="AD165" s="29"/>
    </row>
    <row r="166" s="30" customFormat="true" ht="22.5" hidden="false" customHeight="true" outlineLevel="0" collapsed="false">
      <c r="A166" s="31" t="s">
        <v>259</v>
      </c>
      <c r="B166" s="35" t="n">
        <v>575100</v>
      </c>
      <c r="C166" s="31" t="s">
        <v>63</v>
      </c>
      <c r="D166" s="31" t="e">
        <f aca="false">$D$14</f>
        <v>#REF!</v>
      </c>
      <c r="E166" s="31" t="s">
        <v>70</v>
      </c>
      <c r="F166" s="32" t="s">
        <v>65</v>
      </c>
      <c r="G166" s="33" t="n">
        <v>1102</v>
      </c>
      <c r="H166" s="34" t="e">
        <f aca="false">$H$14</f>
        <v>#REF!</v>
      </c>
      <c r="I166" s="34" t="e">
        <f aca="false">H166*(1+(($G$4)/100))</f>
        <v>#REF!</v>
      </c>
      <c r="J166" s="34" t="e">
        <f aca="false">G166*I166</f>
        <v>#REF!</v>
      </c>
      <c r="K166" s="29"/>
      <c r="L166" s="30" t="e">
        <f aca="false">H166*G166</f>
        <v>#REF!</v>
      </c>
      <c r="N166" s="31" t="s">
        <v>259</v>
      </c>
      <c r="O166" s="36" t="s">
        <v>75</v>
      </c>
      <c r="P166" s="36"/>
      <c r="Q166" s="31" t="s">
        <v>86</v>
      </c>
      <c r="R166" s="31" t="s">
        <v>70</v>
      </c>
      <c r="S166" s="32" t="s">
        <v>65</v>
      </c>
      <c r="T166" s="33" t="n">
        <v>1102</v>
      </c>
      <c r="U166" s="34" t="n">
        <v>2.12</v>
      </c>
      <c r="V166" s="34" t="n">
        <v>2.68</v>
      </c>
      <c r="W166" s="34" t="n">
        <v>2953.36</v>
      </c>
      <c r="X166" s="29"/>
      <c r="Y166" s="29"/>
      <c r="Z166" s="29"/>
      <c r="AA166" s="29"/>
      <c r="AB166" s="29"/>
      <c r="AC166" s="29"/>
      <c r="AD166" s="29"/>
    </row>
    <row r="167" s="30" customFormat="true" ht="22.5" hidden="false" customHeight="true" outlineLevel="0" collapsed="false">
      <c r="A167" s="31" t="s">
        <v>260</v>
      </c>
      <c r="B167" s="35" t="n">
        <v>532650</v>
      </c>
      <c r="C167" s="31" t="s">
        <v>63</v>
      </c>
      <c r="D167" s="31" t="e">
        <f aca="false">$D$15</f>
        <v>#REF!</v>
      </c>
      <c r="E167" s="31" t="s">
        <v>88</v>
      </c>
      <c r="F167" s="32" t="s">
        <v>65</v>
      </c>
      <c r="G167" s="33" t="n">
        <v>3306</v>
      </c>
      <c r="H167" s="34" t="e">
        <f aca="false">$H$15</f>
        <v>#REF!</v>
      </c>
      <c r="I167" s="34" t="e">
        <f aca="false">H167*(1+(($G$4)/100))</f>
        <v>#REF!</v>
      </c>
      <c r="J167" s="34" t="e">
        <f aca="false">G167*I167</f>
        <v>#REF!</v>
      </c>
      <c r="K167" s="29"/>
      <c r="L167" s="30" t="e">
        <f aca="false">H167*G167</f>
        <v>#REF!</v>
      </c>
      <c r="N167" s="31" t="s">
        <v>260</v>
      </c>
      <c r="O167" s="36" t="s">
        <v>75</v>
      </c>
      <c r="P167" s="36"/>
      <c r="Q167" s="31" t="s">
        <v>89</v>
      </c>
      <c r="R167" s="31" t="s">
        <v>88</v>
      </c>
      <c r="S167" s="32" t="s">
        <v>65</v>
      </c>
      <c r="T167" s="33" t="n">
        <v>3306</v>
      </c>
      <c r="U167" s="34" t="n">
        <v>2.37</v>
      </c>
      <c r="V167" s="34" t="n">
        <v>3</v>
      </c>
      <c r="W167" s="34" t="n">
        <v>9918</v>
      </c>
      <c r="X167" s="29"/>
      <c r="Y167" s="29"/>
      <c r="Z167" s="29"/>
      <c r="AA167" s="29"/>
      <c r="AB167" s="29"/>
      <c r="AC167" s="29"/>
      <c r="AD167" s="29"/>
    </row>
    <row r="168" s="30" customFormat="true" ht="22.5" hidden="false" customHeight="true" outlineLevel="0" collapsed="false">
      <c r="A168" s="26" t="s">
        <v>261</v>
      </c>
      <c r="B168" s="26"/>
      <c r="C168" s="26"/>
      <c r="D168" s="26" t="s">
        <v>262</v>
      </c>
      <c r="E168" s="26"/>
      <c r="F168" s="26"/>
      <c r="G168" s="27"/>
      <c r="H168" s="28"/>
      <c r="I168" s="28"/>
      <c r="J168" s="28" t="e">
        <f aca="false">SUM(J169:J175)</f>
        <v>#REF!</v>
      </c>
      <c r="K168" s="29"/>
      <c r="L168" s="28" t="e">
        <f aca="false">SUM(L169:L175)</f>
        <v>#REF!</v>
      </c>
      <c r="N168" s="26" t="s">
        <v>261</v>
      </c>
      <c r="O168" s="26"/>
      <c r="P168" s="26"/>
      <c r="Q168" s="26" t="s">
        <v>262</v>
      </c>
      <c r="R168" s="26"/>
      <c r="S168" s="26"/>
      <c r="T168" s="27"/>
      <c r="U168" s="28"/>
      <c r="V168" s="28"/>
      <c r="W168" s="28" t="n">
        <v>258532.08</v>
      </c>
      <c r="X168" s="29"/>
      <c r="Y168" s="29"/>
      <c r="Z168" s="29"/>
      <c r="AA168" s="29"/>
      <c r="AB168" s="29"/>
      <c r="AC168" s="29"/>
      <c r="AD168" s="29"/>
    </row>
    <row r="169" s="30" customFormat="true" ht="22.5" hidden="false" customHeight="true" outlineLevel="0" collapsed="false">
      <c r="A169" s="31" t="s">
        <v>263</v>
      </c>
      <c r="B169" s="31" t="n">
        <v>511000</v>
      </c>
      <c r="C169" s="31" t="s">
        <v>63</v>
      </c>
      <c r="D169" s="31" t="e">
        <f aca="false">$D$9</f>
        <v>#REF!</v>
      </c>
      <c r="E169" s="31" t="s">
        <v>70</v>
      </c>
      <c r="F169" s="32" t="s">
        <v>65</v>
      </c>
      <c r="G169" s="33" t="n">
        <v>9220</v>
      </c>
      <c r="H169" s="34" t="e">
        <f aca="false">$H$9</f>
        <v>#REF!</v>
      </c>
      <c r="I169" s="34" t="e">
        <f aca="false">H169*(1+(($G$4)/100))</f>
        <v>#REF!</v>
      </c>
      <c r="J169" s="34" t="e">
        <f aca="false">G169*I169</f>
        <v>#REF!</v>
      </c>
      <c r="K169" s="29"/>
      <c r="L169" s="30" t="e">
        <f aca="false">H169*G169</f>
        <v>#REF!</v>
      </c>
      <c r="N169" s="31" t="s">
        <v>263</v>
      </c>
      <c r="O169" s="31" t="s">
        <v>71</v>
      </c>
      <c r="P169" s="31" t="s">
        <v>67</v>
      </c>
      <c r="Q169" s="31" t="s">
        <v>72</v>
      </c>
      <c r="R169" s="31" t="s">
        <v>70</v>
      </c>
      <c r="S169" s="32" t="s">
        <v>65</v>
      </c>
      <c r="T169" s="33" t="n">
        <v>9220</v>
      </c>
      <c r="U169" s="34" t="n">
        <v>1.22</v>
      </c>
      <c r="V169" s="34" t="n">
        <v>1.54</v>
      </c>
      <c r="W169" s="34" t="n">
        <v>14198.8</v>
      </c>
      <c r="X169" s="29"/>
      <c r="Y169" s="29"/>
      <c r="Z169" s="29"/>
      <c r="AA169" s="29"/>
      <c r="AB169" s="29"/>
      <c r="AC169" s="29"/>
      <c r="AD169" s="29"/>
    </row>
    <row r="170" s="30" customFormat="true" ht="22.5" hidden="false" customHeight="true" outlineLevel="0" collapsed="false">
      <c r="A170" s="31" t="s">
        <v>264</v>
      </c>
      <c r="B170" s="35" t="n">
        <v>532600</v>
      </c>
      <c r="C170" s="31" t="s">
        <v>63</v>
      </c>
      <c r="D170" s="31" t="e">
        <f aca="false">$D$10</f>
        <v>#REF!</v>
      </c>
      <c r="E170" s="31" t="s">
        <v>74</v>
      </c>
      <c r="F170" s="32" t="s">
        <v>65</v>
      </c>
      <c r="G170" s="33" t="n">
        <v>6644</v>
      </c>
      <c r="H170" s="34" t="e">
        <f aca="false">$H$10</f>
        <v>#REF!</v>
      </c>
      <c r="I170" s="34" t="e">
        <f aca="false">H170*(1+(($G$4)/100))</f>
        <v>#REF!</v>
      </c>
      <c r="J170" s="34" t="e">
        <f aca="false">G170*I170</f>
        <v>#REF!</v>
      </c>
      <c r="K170" s="29"/>
      <c r="L170" s="30" t="e">
        <f aca="false">H170*G170</f>
        <v>#REF!</v>
      </c>
      <c r="N170" s="31" t="s">
        <v>264</v>
      </c>
      <c r="O170" s="36" t="s">
        <v>75</v>
      </c>
      <c r="P170" s="36"/>
      <c r="Q170" s="31" t="s">
        <v>76</v>
      </c>
      <c r="R170" s="31" t="s">
        <v>74</v>
      </c>
      <c r="S170" s="32" t="s">
        <v>65</v>
      </c>
      <c r="T170" s="33" t="n">
        <v>6644</v>
      </c>
      <c r="U170" s="34" t="n">
        <v>2.92</v>
      </c>
      <c r="V170" s="34" t="n">
        <v>3.7</v>
      </c>
      <c r="W170" s="34" t="n">
        <v>24582.8</v>
      </c>
      <c r="X170" s="29"/>
      <c r="Y170" s="29"/>
      <c r="Z170" s="29"/>
      <c r="AA170" s="29"/>
      <c r="AB170" s="29"/>
      <c r="AC170" s="29"/>
      <c r="AD170" s="29"/>
    </row>
    <row r="171" s="30" customFormat="true" ht="30" hidden="false" customHeight="true" outlineLevel="0" collapsed="false">
      <c r="A171" s="31" t="s">
        <v>265</v>
      </c>
      <c r="B171" s="35" t="n">
        <v>521450</v>
      </c>
      <c r="C171" s="31" t="s">
        <v>63</v>
      </c>
      <c r="D171" s="31" t="e">
        <f aca="false">$D$11</f>
        <v>#REF!</v>
      </c>
      <c r="E171" s="31" t="s">
        <v>70</v>
      </c>
      <c r="F171" s="32" t="s">
        <v>65</v>
      </c>
      <c r="G171" s="33" t="n">
        <v>6644</v>
      </c>
      <c r="H171" s="34" t="e">
        <f aca="false">$H$11</f>
        <v>#REF!</v>
      </c>
      <c r="I171" s="34" t="e">
        <f aca="false">H171*(1+(($G$4)/100))</f>
        <v>#REF!</v>
      </c>
      <c r="J171" s="34" t="e">
        <f aca="false">G171*I171</f>
        <v>#REF!</v>
      </c>
      <c r="K171" s="29"/>
      <c r="L171" s="30" t="e">
        <f aca="false">H171*G171</f>
        <v>#REF!</v>
      </c>
      <c r="N171" s="31" t="s">
        <v>265</v>
      </c>
      <c r="O171" s="36" t="s">
        <v>75</v>
      </c>
      <c r="P171" s="36"/>
      <c r="Q171" s="31" t="s">
        <v>78</v>
      </c>
      <c r="R171" s="31" t="s">
        <v>70</v>
      </c>
      <c r="S171" s="32" t="s">
        <v>65</v>
      </c>
      <c r="T171" s="33" t="n">
        <v>6644</v>
      </c>
      <c r="U171" s="34" t="n">
        <v>20</v>
      </c>
      <c r="V171" s="34" t="n">
        <v>25.37</v>
      </c>
      <c r="W171" s="34" t="n">
        <v>168558.28</v>
      </c>
      <c r="X171" s="29"/>
      <c r="Y171" s="29"/>
      <c r="Z171" s="29"/>
      <c r="AA171" s="29"/>
      <c r="AB171" s="29"/>
      <c r="AC171" s="29"/>
      <c r="AD171" s="29"/>
    </row>
    <row r="172" s="30" customFormat="true" ht="30" hidden="false" customHeight="true" outlineLevel="0" collapsed="false">
      <c r="A172" s="31" t="s">
        <v>266</v>
      </c>
      <c r="B172" s="35" t="n">
        <v>535200</v>
      </c>
      <c r="C172" s="31" t="s">
        <v>63</v>
      </c>
      <c r="D172" s="31" t="e">
        <f aca="false">$D$12</f>
        <v>#REF!</v>
      </c>
      <c r="E172" s="31" t="s">
        <v>70</v>
      </c>
      <c r="F172" s="32" t="s">
        <v>80</v>
      </c>
      <c r="G172" s="33" t="n">
        <v>2300</v>
      </c>
      <c r="H172" s="34" t="e">
        <f aca="false">$H$12</f>
        <v>#REF!</v>
      </c>
      <c r="I172" s="34" t="e">
        <f aca="false">H172*(1+(($G$4)/100))</f>
        <v>#REF!</v>
      </c>
      <c r="J172" s="34" t="e">
        <f aca="false">G172*I172</f>
        <v>#REF!</v>
      </c>
      <c r="K172" s="29"/>
      <c r="L172" s="30" t="e">
        <f aca="false">H172*G172</f>
        <v>#REF!</v>
      </c>
      <c r="N172" s="31" t="s">
        <v>266</v>
      </c>
      <c r="O172" s="36" t="s">
        <v>75</v>
      </c>
      <c r="P172" s="36"/>
      <c r="Q172" s="31" t="s">
        <v>81</v>
      </c>
      <c r="R172" s="31" t="s">
        <v>70</v>
      </c>
      <c r="S172" s="32" t="s">
        <v>80</v>
      </c>
      <c r="T172" s="33" t="n">
        <v>2300</v>
      </c>
      <c r="U172" s="34" t="n">
        <v>7.94</v>
      </c>
      <c r="V172" s="34" t="n">
        <v>10.07</v>
      </c>
      <c r="W172" s="34" t="n">
        <v>23161</v>
      </c>
      <c r="X172" s="29"/>
      <c r="Y172" s="29"/>
      <c r="Z172" s="29"/>
      <c r="AA172" s="29"/>
      <c r="AB172" s="29"/>
      <c r="AC172" s="29"/>
      <c r="AD172" s="29"/>
    </row>
    <row r="173" s="30" customFormat="true" ht="22.5" hidden="false" customHeight="true" outlineLevel="0" collapsed="false">
      <c r="A173" s="31" t="s">
        <v>267</v>
      </c>
      <c r="B173" s="31" t="n">
        <v>532700</v>
      </c>
      <c r="C173" s="31" t="s">
        <v>63</v>
      </c>
      <c r="D173" s="31" t="e">
        <f aca="false">$D$13</f>
        <v>#REF!</v>
      </c>
      <c r="E173" s="31" t="s">
        <v>70</v>
      </c>
      <c r="F173" s="32" t="s">
        <v>65</v>
      </c>
      <c r="G173" s="33" t="n">
        <v>6920</v>
      </c>
      <c r="H173" s="34" t="e">
        <f aca="false">$H$13</f>
        <v>#REF!</v>
      </c>
      <c r="I173" s="34" t="e">
        <f aca="false">H173*(1+(($G$4)/100))</f>
        <v>#REF!</v>
      </c>
      <c r="J173" s="34" t="e">
        <f aca="false">G173*I173</f>
        <v>#REF!</v>
      </c>
      <c r="K173" s="29"/>
      <c r="L173" s="30" t="e">
        <f aca="false">H173*G173</f>
        <v>#REF!</v>
      </c>
      <c r="N173" s="31" t="s">
        <v>267</v>
      </c>
      <c r="O173" s="31" t="s">
        <v>83</v>
      </c>
      <c r="P173" s="31" t="s">
        <v>67</v>
      </c>
      <c r="Q173" s="31" t="s">
        <v>84</v>
      </c>
      <c r="R173" s="31" t="s">
        <v>70</v>
      </c>
      <c r="S173" s="32" t="s">
        <v>65</v>
      </c>
      <c r="T173" s="33" t="n">
        <v>6920</v>
      </c>
      <c r="U173" s="34" t="n">
        <v>0.13</v>
      </c>
      <c r="V173" s="34" t="n">
        <v>0.16</v>
      </c>
      <c r="W173" s="34" t="n">
        <v>1107.2</v>
      </c>
      <c r="X173" s="29"/>
      <c r="Y173" s="29"/>
      <c r="Z173" s="29"/>
      <c r="AA173" s="29"/>
      <c r="AB173" s="29"/>
      <c r="AC173" s="29"/>
      <c r="AD173" s="29"/>
    </row>
    <row r="174" s="30" customFormat="true" ht="22.5" hidden="false" customHeight="true" outlineLevel="0" collapsed="false">
      <c r="A174" s="31" t="s">
        <v>268</v>
      </c>
      <c r="B174" s="35" t="n">
        <v>575100</v>
      </c>
      <c r="C174" s="31" t="s">
        <v>63</v>
      </c>
      <c r="D174" s="31" t="e">
        <f aca="false">$D$14</f>
        <v>#REF!</v>
      </c>
      <c r="E174" s="31" t="s">
        <v>70</v>
      </c>
      <c r="F174" s="32" t="s">
        <v>65</v>
      </c>
      <c r="G174" s="33" t="n">
        <v>2300</v>
      </c>
      <c r="H174" s="34" t="e">
        <f aca="false">$H$14</f>
        <v>#REF!</v>
      </c>
      <c r="I174" s="34" t="e">
        <f aca="false">H174*(1+(($G$4)/100))</f>
        <v>#REF!</v>
      </c>
      <c r="J174" s="34" t="e">
        <f aca="false">G174*I174</f>
        <v>#REF!</v>
      </c>
      <c r="K174" s="29"/>
      <c r="L174" s="30" t="e">
        <f aca="false">H174*G174</f>
        <v>#REF!</v>
      </c>
      <c r="N174" s="31" t="s">
        <v>268</v>
      </c>
      <c r="O174" s="36" t="s">
        <v>75</v>
      </c>
      <c r="P174" s="36"/>
      <c r="Q174" s="31" t="s">
        <v>86</v>
      </c>
      <c r="R174" s="31" t="s">
        <v>70</v>
      </c>
      <c r="S174" s="32" t="s">
        <v>65</v>
      </c>
      <c r="T174" s="33" t="n">
        <v>2300</v>
      </c>
      <c r="U174" s="34" t="n">
        <v>2.12</v>
      </c>
      <c r="V174" s="34" t="n">
        <v>2.68</v>
      </c>
      <c r="W174" s="34" t="n">
        <v>6164</v>
      </c>
      <c r="X174" s="29"/>
      <c r="Y174" s="29"/>
      <c r="Z174" s="29"/>
      <c r="AA174" s="29"/>
      <c r="AB174" s="29"/>
      <c r="AC174" s="29"/>
      <c r="AD174" s="29"/>
    </row>
    <row r="175" s="30" customFormat="true" ht="22.5" hidden="false" customHeight="true" outlineLevel="0" collapsed="false">
      <c r="A175" s="31" t="s">
        <v>269</v>
      </c>
      <c r="B175" s="35" t="n">
        <v>532650</v>
      </c>
      <c r="C175" s="31" t="s">
        <v>63</v>
      </c>
      <c r="D175" s="31" t="e">
        <f aca="false">$D$15</f>
        <v>#REF!</v>
      </c>
      <c r="E175" s="31" t="s">
        <v>88</v>
      </c>
      <c r="F175" s="32" t="s">
        <v>65</v>
      </c>
      <c r="G175" s="33" t="n">
        <v>6920</v>
      </c>
      <c r="H175" s="34" t="e">
        <f aca="false">$H$15</f>
        <v>#REF!</v>
      </c>
      <c r="I175" s="34" t="e">
        <f aca="false">H175*(1+(($G$4)/100))</f>
        <v>#REF!</v>
      </c>
      <c r="J175" s="34" t="e">
        <f aca="false">G175*I175</f>
        <v>#REF!</v>
      </c>
      <c r="K175" s="29"/>
      <c r="L175" s="30" t="e">
        <f aca="false">H175*G175</f>
        <v>#REF!</v>
      </c>
      <c r="N175" s="31" t="s">
        <v>269</v>
      </c>
      <c r="O175" s="36" t="s">
        <v>75</v>
      </c>
      <c r="P175" s="36"/>
      <c r="Q175" s="31" t="s">
        <v>89</v>
      </c>
      <c r="R175" s="31" t="s">
        <v>88</v>
      </c>
      <c r="S175" s="32" t="s">
        <v>65</v>
      </c>
      <c r="T175" s="33" t="n">
        <v>6920</v>
      </c>
      <c r="U175" s="34" t="n">
        <v>2.37</v>
      </c>
      <c r="V175" s="34" t="n">
        <v>3</v>
      </c>
      <c r="W175" s="34" t="n">
        <v>20760</v>
      </c>
      <c r="X175" s="29"/>
      <c r="Y175" s="29"/>
      <c r="Z175" s="29"/>
      <c r="AA175" s="29"/>
      <c r="AB175" s="29"/>
      <c r="AC175" s="29"/>
      <c r="AD175" s="29"/>
    </row>
    <row r="176" s="30" customFormat="true" ht="22.5" hidden="false" customHeight="true" outlineLevel="0" collapsed="false">
      <c r="A176" s="26" t="s">
        <v>270</v>
      </c>
      <c r="B176" s="26"/>
      <c r="C176" s="26"/>
      <c r="D176" s="26" t="s">
        <v>271</v>
      </c>
      <c r="E176" s="26"/>
      <c r="F176" s="26"/>
      <c r="G176" s="27"/>
      <c r="H176" s="28"/>
      <c r="I176" s="28"/>
      <c r="J176" s="28" t="e">
        <f aca="false">SUM(J177:J183)</f>
        <v>#REF!</v>
      </c>
      <c r="K176" s="29"/>
      <c r="L176" s="28" t="e">
        <f aca="false">SUM(L177:L183)</f>
        <v>#REF!</v>
      </c>
      <c r="N176" s="26" t="s">
        <v>270</v>
      </c>
      <c r="O176" s="26"/>
      <c r="P176" s="26"/>
      <c r="Q176" s="26" t="s">
        <v>271</v>
      </c>
      <c r="R176" s="26"/>
      <c r="S176" s="26"/>
      <c r="T176" s="27"/>
      <c r="U176" s="28"/>
      <c r="V176" s="28"/>
      <c r="W176" s="28" t="n">
        <v>123546.98</v>
      </c>
      <c r="X176" s="29"/>
      <c r="Y176" s="29"/>
      <c r="Z176" s="29"/>
      <c r="AA176" s="29"/>
      <c r="AB176" s="29"/>
      <c r="AC176" s="29"/>
      <c r="AD176" s="29"/>
    </row>
    <row r="177" s="30" customFormat="true" ht="22.5" hidden="false" customHeight="true" outlineLevel="0" collapsed="false">
      <c r="A177" s="31" t="s">
        <v>272</v>
      </c>
      <c r="B177" s="31" t="n">
        <v>511000</v>
      </c>
      <c r="C177" s="31" t="s">
        <v>63</v>
      </c>
      <c r="D177" s="31" t="e">
        <f aca="false">$D$9</f>
        <v>#REF!</v>
      </c>
      <c r="E177" s="31" t="s">
        <v>70</v>
      </c>
      <c r="F177" s="32" t="s">
        <v>65</v>
      </c>
      <c r="G177" s="33" t="n">
        <v>4408</v>
      </c>
      <c r="H177" s="34" t="e">
        <f aca="false">$H$9</f>
        <v>#REF!</v>
      </c>
      <c r="I177" s="34" t="e">
        <f aca="false">H177*(1+(($G$4)/100))</f>
        <v>#REF!</v>
      </c>
      <c r="J177" s="34" t="e">
        <f aca="false">G177*I177</f>
        <v>#REF!</v>
      </c>
      <c r="K177" s="29"/>
      <c r="L177" s="30" t="e">
        <f aca="false">H177*G177</f>
        <v>#REF!</v>
      </c>
      <c r="N177" s="31" t="s">
        <v>272</v>
      </c>
      <c r="O177" s="31" t="s">
        <v>71</v>
      </c>
      <c r="P177" s="31" t="s">
        <v>67</v>
      </c>
      <c r="Q177" s="31" t="s">
        <v>72</v>
      </c>
      <c r="R177" s="31" t="s">
        <v>70</v>
      </c>
      <c r="S177" s="32" t="s">
        <v>65</v>
      </c>
      <c r="T177" s="33" t="n">
        <v>4408</v>
      </c>
      <c r="U177" s="34" t="n">
        <v>1.22</v>
      </c>
      <c r="V177" s="34" t="n">
        <v>1.54</v>
      </c>
      <c r="W177" s="34" t="n">
        <v>6788.32</v>
      </c>
      <c r="X177" s="29"/>
      <c r="Y177" s="29"/>
      <c r="Z177" s="29"/>
      <c r="AA177" s="29"/>
      <c r="AB177" s="29"/>
      <c r="AC177" s="29"/>
      <c r="AD177" s="29"/>
    </row>
    <row r="178" s="30" customFormat="true" ht="22.5" hidden="false" customHeight="true" outlineLevel="0" collapsed="false">
      <c r="A178" s="31" t="s">
        <v>273</v>
      </c>
      <c r="B178" s="35" t="n">
        <v>532600</v>
      </c>
      <c r="C178" s="31" t="s">
        <v>63</v>
      </c>
      <c r="D178" s="31" t="e">
        <f aca="false">$D$10</f>
        <v>#REF!</v>
      </c>
      <c r="E178" s="31" t="s">
        <v>74</v>
      </c>
      <c r="F178" s="32" t="s">
        <v>65</v>
      </c>
      <c r="G178" s="33" t="n">
        <v>3173.76</v>
      </c>
      <c r="H178" s="34" t="e">
        <f aca="false">$H$10</f>
        <v>#REF!</v>
      </c>
      <c r="I178" s="34" t="e">
        <f aca="false">H178*(1+(($G$4)/100))</f>
        <v>#REF!</v>
      </c>
      <c r="J178" s="34" t="e">
        <f aca="false">G178*I178</f>
        <v>#REF!</v>
      </c>
      <c r="K178" s="29"/>
      <c r="L178" s="30" t="e">
        <f aca="false">H178*G178</f>
        <v>#REF!</v>
      </c>
      <c r="N178" s="31" t="s">
        <v>273</v>
      </c>
      <c r="O178" s="36" t="s">
        <v>75</v>
      </c>
      <c r="P178" s="36"/>
      <c r="Q178" s="31" t="s">
        <v>76</v>
      </c>
      <c r="R178" s="31" t="s">
        <v>74</v>
      </c>
      <c r="S178" s="32" t="s">
        <v>65</v>
      </c>
      <c r="T178" s="33" t="n">
        <v>3173.76</v>
      </c>
      <c r="U178" s="34" t="n">
        <v>2.92</v>
      </c>
      <c r="V178" s="34" t="n">
        <v>3.7</v>
      </c>
      <c r="W178" s="34" t="n">
        <v>11742.91</v>
      </c>
      <c r="X178" s="29"/>
      <c r="Y178" s="29"/>
      <c r="Z178" s="29"/>
      <c r="AA178" s="29"/>
      <c r="AB178" s="29"/>
      <c r="AC178" s="29"/>
      <c r="AD178" s="29"/>
    </row>
    <row r="179" s="30" customFormat="true" ht="30" hidden="false" customHeight="true" outlineLevel="0" collapsed="false">
      <c r="A179" s="31" t="s">
        <v>274</v>
      </c>
      <c r="B179" s="35" t="n">
        <v>521450</v>
      </c>
      <c r="C179" s="31" t="s">
        <v>63</v>
      </c>
      <c r="D179" s="31" t="e">
        <f aca="false">$D$11</f>
        <v>#REF!</v>
      </c>
      <c r="E179" s="31" t="s">
        <v>70</v>
      </c>
      <c r="F179" s="32" t="s">
        <v>65</v>
      </c>
      <c r="G179" s="33" t="n">
        <v>3173.76</v>
      </c>
      <c r="H179" s="34" t="e">
        <f aca="false">$H$11</f>
        <v>#REF!</v>
      </c>
      <c r="I179" s="34" t="e">
        <f aca="false">H179*(1+(($G$4)/100))</f>
        <v>#REF!</v>
      </c>
      <c r="J179" s="34" t="e">
        <f aca="false">G179*I179</f>
        <v>#REF!</v>
      </c>
      <c r="K179" s="29"/>
      <c r="L179" s="30" t="e">
        <f aca="false">H179*G179</f>
        <v>#REF!</v>
      </c>
      <c r="N179" s="31" t="s">
        <v>274</v>
      </c>
      <c r="O179" s="36" t="s">
        <v>75</v>
      </c>
      <c r="P179" s="36"/>
      <c r="Q179" s="31" t="s">
        <v>78</v>
      </c>
      <c r="R179" s="31" t="s">
        <v>70</v>
      </c>
      <c r="S179" s="32" t="s">
        <v>65</v>
      </c>
      <c r="T179" s="33" t="n">
        <v>3173.76</v>
      </c>
      <c r="U179" s="34" t="n">
        <v>20</v>
      </c>
      <c r="V179" s="34" t="n">
        <v>25.37</v>
      </c>
      <c r="W179" s="34" t="n">
        <v>80518.29</v>
      </c>
      <c r="X179" s="29"/>
      <c r="Y179" s="29"/>
      <c r="Z179" s="29"/>
      <c r="AA179" s="29"/>
      <c r="AB179" s="29"/>
      <c r="AC179" s="29"/>
      <c r="AD179" s="29"/>
    </row>
    <row r="180" s="30" customFormat="true" ht="30" hidden="false" customHeight="true" outlineLevel="0" collapsed="false">
      <c r="A180" s="31" t="s">
        <v>275</v>
      </c>
      <c r="B180" s="35" t="n">
        <v>535200</v>
      </c>
      <c r="C180" s="31" t="s">
        <v>63</v>
      </c>
      <c r="D180" s="31" t="e">
        <f aca="false">$D$12</f>
        <v>#REF!</v>
      </c>
      <c r="E180" s="31" t="s">
        <v>70</v>
      </c>
      <c r="F180" s="32" t="s">
        <v>80</v>
      </c>
      <c r="G180" s="33" t="n">
        <v>1102</v>
      </c>
      <c r="H180" s="34" t="e">
        <f aca="false">$H$12</f>
        <v>#REF!</v>
      </c>
      <c r="I180" s="34" t="e">
        <f aca="false">H180*(1+(($G$4)/100))</f>
        <v>#REF!</v>
      </c>
      <c r="J180" s="34" t="e">
        <f aca="false">G180*I180</f>
        <v>#REF!</v>
      </c>
      <c r="K180" s="29"/>
      <c r="L180" s="30" t="e">
        <f aca="false">H180*G180</f>
        <v>#REF!</v>
      </c>
      <c r="N180" s="31" t="s">
        <v>275</v>
      </c>
      <c r="O180" s="36" t="s">
        <v>75</v>
      </c>
      <c r="P180" s="36"/>
      <c r="Q180" s="31" t="s">
        <v>81</v>
      </c>
      <c r="R180" s="31" t="s">
        <v>70</v>
      </c>
      <c r="S180" s="32" t="s">
        <v>80</v>
      </c>
      <c r="T180" s="33" t="n">
        <v>1102</v>
      </c>
      <c r="U180" s="34" t="n">
        <v>7.94</v>
      </c>
      <c r="V180" s="34" t="n">
        <v>10.07</v>
      </c>
      <c r="W180" s="34" t="n">
        <v>11097.14</v>
      </c>
      <c r="X180" s="29"/>
      <c r="Y180" s="29"/>
      <c r="Z180" s="29"/>
      <c r="AA180" s="29"/>
      <c r="AB180" s="29"/>
      <c r="AC180" s="29"/>
      <c r="AD180" s="29"/>
    </row>
    <row r="181" s="30" customFormat="true" ht="22.5" hidden="false" customHeight="true" outlineLevel="0" collapsed="false">
      <c r="A181" s="31" t="s">
        <v>276</v>
      </c>
      <c r="B181" s="31" t="n">
        <v>532700</v>
      </c>
      <c r="C181" s="31" t="s">
        <v>63</v>
      </c>
      <c r="D181" s="31" t="e">
        <f aca="false">$D$13</f>
        <v>#REF!</v>
      </c>
      <c r="E181" s="31" t="s">
        <v>70</v>
      </c>
      <c r="F181" s="32" t="s">
        <v>65</v>
      </c>
      <c r="G181" s="33" t="n">
        <v>3306</v>
      </c>
      <c r="H181" s="34" t="e">
        <f aca="false">$H$13</f>
        <v>#REF!</v>
      </c>
      <c r="I181" s="34" t="e">
        <f aca="false">H181*(1+(($G$4)/100))</f>
        <v>#REF!</v>
      </c>
      <c r="J181" s="34" t="e">
        <f aca="false">G181*I181</f>
        <v>#REF!</v>
      </c>
      <c r="K181" s="29"/>
      <c r="L181" s="30" t="e">
        <f aca="false">H181*G181</f>
        <v>#REF!</v>
      </c>
      <c r="N181" s="31" t="s">
        <v>276</v>
      </c>
      <c r="O181" s="31" t="s">
        <v>83</v>
      </c>
      <c r="P181" s="31" t="s">
        <v>67</v>
      </c>
      <c r="Q181" s="31" t="s">
        <v>84</v>
      </c>
      <c r="R181" s="31" t="s">
        <v>70</v>
      </c>
      <c r="S181" s="32" t="s">
        <v>65</v>
      </c>
      <c r="T181" s="33" t="n">
        <v>3306</v>
      </c>
      <c r="U181" s="34" t="n">
        <v>0.13</v>
      </c>
      <c r="V181" s="34" t="n">
        <v>0.16</v>
      </c>
      <c r="W181" s="34" t="n">
        <v>528.96</v>
      </c>
      <c r="X181" s="29"/>
      <c r="Y181" s="29"/>
      <c r="Z181" s="29"/>
      <c r="AA181" s="29"/>
      <c r="AB181" s="29"/>
      <c r="AC181" s="29"/>
      <c r="AD181" s="29"/>
    </row>
    <row r="182" s="30" customFormat="true" ht="22.5" hidden="false" customHeight="true" outlineLevel="0" collapsed="false">
      <c r="A182" s="31" t="s">
        <v>277</v>
      </c>
      <c r="B182" s="35" t="n">
        <v>575100</v>
      </c>
      <c r="C182" s="31" t="s">
        <v>63</v>
      </c>
      <c r="D182" s="31" t="e">
        <f aca="false">$D$14</f>
        <v>#REF!</v>
      </c>
      <c r="E182" s="31" t="s">
        <v>70</v>
      </c>
      <c r="F182" s="32" t="s">
        <v>65</v>
      </c>
      <c r="G182" s="33" t="n">
        <v>1102</v>
      </c>
      <c r="H182" s="34" t="e">
        <f aca="false">$H$14</f>
        <v>#REF!</v>
      </c>
      <c r="I182" s="34" t="e">
        <f aca="false">H182*(1+(($G$4)/100))</f>
        <v>#REF!</v>
      </c>
      <c r="J182" s="34" t="e">
        <f aca="false">G182*I182</f>
        <v>#REF!</v>
      </c>
      <c r="K182" s="29"/>
      <c r="L182" s="30" t="e">
        <f aca="false">H182*G182</f>
        <v>#REF!</v>
      </c>
      <c r="N182" s="31" t="s">
        <v>277</v>
      </c>
      <c r="O182" s="36" t="s">
        <v>75</v>
      </c>
      <c r="P182" s="36"/>
      <c r="Q182" s="31" t="s">
        <v>86</v>
      </c>
      <c r="R182" s="31" t="s">
        <v>70</v>
      </c>
      <c r="S182" s="32" t="s">
        <v>65</v>
      </c>
      <c r="T182" s="33" t="n">
        <v>1102</v>
      </c>
      <c r="U182" s="34" t="n">
        <v>2.12</v>
      </c>
      <c r="V182" s="34" t="n">
        <v>2.68</v>
      </c>
      <c r="W182" s="34" t="n">
        <v>2953.36</v>
      </c>
      <c r="X182" s="29"/>
      <c r="Y182" s="29"/>
      <c r="Z182" s="29"/>
      <c r="AA182" s="29"/>
      <c r="AB182" s="29"/>
      <c r="AC182" s="29"/>
      <c r="AD182" s="29"/>
    </row>
    <row r="183" s="30" customFormat="true" ht="22.5" hidden="false" customHeight="true" outlineLevel="0" collapsed="false">
      <c r="A183" s="31" t="s">
        <v>278</v>
      </c>
      <c r="B183" s="35" t="n">
        <v>532650</v>
      </c>
      <c r="C183" s="31" t="s">
        <v>63</v>
      </c>
      <c r="D183" s="31" t="e">
        <f aca="false">$D$15</f>
        <v>#REF!</v>
      </c>
      <c r="E183" s="31" t="s">
        <v>88</v>
      </c>
      <c r="F183" s="32" t="s">
        <v>65</v>
      </c>
      <c r="G183" s="33" t="n">
        <v>3306</v>
      </c>
      <c r="H183" s="34" t="e">
        <f aca="false">$H$15</f>
        <v>#REF!</v>
      </c>
      <c r="I183" s="34" t="e">
        <f aca="false">H183*(1+(($G$4)/100))</f>
        <v>#REF!</v>
      </c>
      <c r="J183" s="34" t="e">
        <f aca="false">G183*I183</f>
        <v>#REF!</v>
      </c>
      <c r="K183" s="29"/>
      <c r="L183" s="30" t="e">
        <f aca="false">H183*G183</f>
        <v>#REF!</v>
      </c>
      <c r="N183" s="31" t="s">
        <v>278</v>
      </c>
      <c r="O183" s="36" t="s">
        <v>75</v>
      </c>
      <c r="P183" s="36"/>
      <c r="Q183" s="31" t="s">
        <v>89</v>
      </c>
      <c r="R183" s="31" t="s">
        <v>88</v>
      </c>
      <c r="S183" s="32" t="s">
        <v>65</v>
      </c>
      <c r="T183" s="33" t="n">
        <v>3306</v>
      </c>
      <c r="U183" s="34" t="n">
        <v>2.37</v>
      </c>
      <c r="V183" s="34" t="n">
        <v>3</v>
      </c>
      <c r="W183" s="34" t="n">
        <v>9918</v>
      </c>
      <c r="X183" s="29"/>
      <c r="Y183" s="29"/>
      <c r="Z183" s="29"/>
      <c r="AA183" s="29"/>
      <c r="AB183" s="29"/>
      <c r="AC183" s="29"/>
      <c r="AD183" s="29"/>
    </row>
    <row r="184" s="30" customFormat="true" ht="22.5" hidden="false" customHeight="true" outlineLevel="0" collapsed="false">
      <c r="A184" s="26" t="s">
        <v>279</v>
      </c>
      <c r="B184" s="26"/>
      <c r="C184" s="26"/>
      <c r="D184" s="26" t="s">
        <v>280</v>
      </c>
      <c r="E184" s="26"/>
      <c r="F184" s="26"/>
      <c r="G184" s="27"/>
      <c r="H184" s="28"/>
      <c r="I184" s="28"/>
      <c r="J184" s="28" t="e">
        <f aca="false">SUM(J185:J191)</f>
        <v>#REF!</v>
      </c>
      <c r="K184" s="29"/>
      <c r="L184" s="28" t="e">
        <f aca="false">SUM(L185:L191)</f>
        <v>#REF!</v>
      </c>
      <c r="N184" s="26" t="s">
        <v>279</v>
      </c>
      <c r="O184" s="26"/>
      <c r="P184" s="26"/>
      <c r="Q184" s="26" t="s">
        <v>280</v>
      </c>
      <c r="R184" s="26"/>
      <c r="S184" s="26"/>
      <c r="T184" s="27"/>
      <c r="U184" s="28"/>
      <c r="V184" s="28"/>
      <c r="W184" s="28" t="n">
        <v>137897.26</v>
      </c>
      <c r="X184" s="29"/>
      <c r="Y184" s="29"/>
      <c r="Z184" s="29"/>
      <c r="AA184" s="29"/>
      <c r="AB184" s="29"/>
      <c r="AC184" s="29"/>
      <c r="AD184" s="29"/>
    </row>
    <row r="185" s="30" customFormat="true" ht="22.5" hidden="false" customHeight="true" outlineLevel="0" collapsed="false">
      <c r="A185" s="31" t="s">
        <v>281</v>
      </c>
      <c r="B185" s="31" t="n">
        <v>511000</v>
      </c>
      <c r="C185" s="31" t="s">
        <v>63</v>
      </c>
      <c r="D185" s="31" t="e">
        <f aca="false">$D$9</f>
        <v>#REF!</v>
      </c>
      <c r="E185" s="31" t="s">
        <v>70</v>
      </c>
      <c r="F185" s="32" t="s">
        <v>65</v>
      </c>
      <c r="G185" s="33" t="n">
        <v>4920</v>
      </c>
      <c r="H185" s="34" t="e">
        <f aca="false">$H$9</f>
        <v>#REF!</v>
      </c>
      <c r="I185" s="34" t="e">
        <f aca="false">H185*(1+(($G$4)/100))</f>
        <v>#REF!</v>
      </c>
      <c r="J185" s="34" t="e">
        <f aca="false">G185*I185</f>
        <v>#REF!</v>
      </c>
      <c r="K185" s="29"/>
      <c r="L185" s="30" t="e">
        <f aca="false">H185*G185</f>
        <v>#REF!</v>
      </c>
      <c r="N185" s="31" t="s">
        <v>281</v>
      </c>
      <c r="O185" s="31" t="s">
        <v>71</v>
      </c>
      <c r="P185" s="31" t="s">
        <v>67</v>
      </c>
      <c r="Q185" s="31" t="s">
        <v>72</v>
      </c>
      <c r="R185" s="31" t="s">
        <v>70</v>
      </c>
      <c r="S185" s="32" t="s">
        <v>65</v>
      </c>
      <c r="T185" s="33" t="n">
        <v>4920</v>
      </c>
      <c r="U185" s="34" t="n">
        <v>1.22</v>
      </c>
      <c r="V185" s="34" t="n">
        <v>1.54</v>
      </c>
      <c r="W185" s="34" t="n">
        <v>7576.8</v>
      </c>
      <c r="X185" s="29"/>
      <c r="Y185" s="29"/>
      <c r="Z185" s="29"/>
      <c r="AA185" s="29"/>
      <c r="AB185" s="29"/>
      <c r="AC185" s="29"/>
      <c r="AD185" s="29"/>
    </row>
    <row r="186" s="30" customFormat="true" ht="22.5" hidden="false" customHeight="true" outlineLevel="0" collapsed="false">
      <c r="A186" s="31" t="s">
        <v>282</v>
      </c>
      <c r="B186" s="35" t="n">
        <v>532600</v>
      </c>
      <c r="C186" s="31" t="s">
        <v>63</v>
      </c>
      <c r="D186" s="31" t="e">
        <f aca="false">$D$10</f>
        <v>#REF!</v>
      </c>
      <c r="E186" s="31" t="s">
        <v>74</v>
      </c>
      <c r="F186" s="32" t="s">
        <v>65</v>
      </c>
      <c r="G186" s="33" t="n">
        <v>3542.4</v>
      </c>
      <c r="H186" s="34" t="e">
        <f aca="false">$H$10</f>
        <v>#REF!</v>
      </c>
      <c r="I186" s="34" t="e">
        <f aca="false">H186*(1+(($G$4)/100))</f>
        <v>#REF!</v>
      </c>
      <c r="J186" s="34" t="e">
        <f aca="false">G186*I186</f>
        <v>#REF!</v>
      </c>
      <c r="K186" s="29"/>
      <c r="L186" s="30" t="e">
        <f aca="false">H186*G186</f>
        <v>#REF!</v>
      </c>
      <c r="N186" s="31" t="s">
        <v>282</v>
      </c>
      <c r="O186" s="36" t="s">
        <v>75</v>
      </c>
      <c r="P186" s="36"/>
      <c r="Q186" s="31" t="s">
        <v>76</v>
      </c>
      <c r="R186" s="31" t="s">
        <v>74</v>
      </c>
      <c r="S186" s="32" t="s">
        <v>65</v>
      </c>
      <c r="T186" s="33" t="n">
        <v>3542.4</v>
      </c>
      <c r="U186" s="34" t="n">
        <v>2.92</v>
      </c>
      <c r="V186" s="34" t="n">
        <v>3.7</v>
      </c>
      <c r="W186" s="34" t="n">
        <v>13106.88</v>
      </c>
      <c r="X186" s="29"/>
      <c r="Y186" s="29"/>
      <c r="Z186" s="29"/>
      <c r="AA186" s="29"/>
      <c r="AB186" s="29"/>
      <c r="AC186" s="29"/>
      <c r="AD186" s="29"/>
    </row>
    <row r="187" s="30" customFormat="true" ht="30" hidden="false" customHeight="true" outlineLevel="0" collapsed="false">
      <c r="A187" s="31" t="s">
        <v>283</v>
      </c>
      <c r="B187" s="35" t="n">
        <v>521450</v>
      </c>
      <c r="C187" s="31" t="s">
        <v>63</v>
      </c>
      <c r="D187" s="31" t="e">
        <f aca="false">$D$11</f>
        <v>#REF!</v>
      </c>
      <c r="E187" s="31" t="s">
        <v>70</v>
      </c>
      <c r="F187" s="32" t="s">
        <v>65</v>
      </c>
      <c r="G187" s="33" t="n">
        <v>3542.4</v>
      </c>
      <c r="H187" s="34" t="e">
        <f aca="false">$H$11</f>
        <v>#REF!</v>
      </c>
      <c r="I187" s="34" t="e">
        <f aca="false">H187*(1+(($G$4)/100))</f>
        <v>#REF!</v>
      </c>
      <c r="J187" s="34" t="e">
        <f aca="false">G187*I187</f>
        <v>#REF!</v>
      </c>
      <c r="K187" s="29"/>
      <c r="L187" s="30" t="e">
        <f aca="false">H187*G187</f>
        <v>#REF!</v>
      </c>
      <c r="N187" s="31" t="s">
        <v>283</v>
      </c>
      <c r="O187" s="36" t="s">
        <v>75</v>
      </c>
      <c r="P187" s="36"/>
      <c r="Q187" s="31" t="s">
        <v>78</v>
      </c>
      <c r="R187" s="31" t="s">
        <v>70</v>
      </c>
      <c r="S187" s="32" t="s">
        <v>65</v>
      </c>
      <c r="T187" s="33" t="n">
        <v>3542.4</v>
      </c>
      <c r="U187" s="34" t="n">
        <v>20</v>
      </c>
      <c r="V187" s="34" t="n">
        <v>25.37</v>
      </c>
      <c r="W187" s="34" t="n">
        <v>89870.68</v>
      </c>
      <c r="X187" s="29"/>
      <c r="Y187" s="29"/>
      <c r="Z187" s="29"/>
      <c r="AA187" s="29"/>
      <c r="AB187" s="29"/>
      <c r="AC187" s="29"/>
      <c r="AD187" s="29"/>
    </row>
    <row r="188" s="30" customFormat="true" ht="30" hidden="false" customHeight="true" outlineLevel="0" collapsed="false">
      <c r="A188" s="31" t="s">
        <v>284</v>
      </c>
      <c r="B188" s="35" t="n">
        <v>535200</v>
      </c>
      <c r="C188" s="31" t="s">
        <v>63</v>
      </c>
      <c r="D188" s="31" t="e">
        <f aca="false">$D$12</f>
        <v>#REF!</v>
      </c>
      <c r="E188" s="31" t="s">
        <v>70</v>
      </c>
      <c r="F188" s="32" t="s">
        <v>80</v>
      </c>
      <c r="G188" s="33" t="n">
        <v>1230</v>
      </c>
      <c r="H188" s="34" t="e">
        <f aca="false">$H$12</f>
        <v>#REF!</v>
      </c>
      <c r="I188" s="34" t="e">
        <f aca="false">H188*(1+(($G$4)/100))</f>
        <v>#REF!</v>
      </c>
      <c r="J188" s="34" t="e">
        <f aca="false">G188*I188</f>
        <v>#REF!</v>
      </c>
      <c r="K188" s="29"/>
      <c r="L188" s="30" t="e">
        <f aca="false">H188*G188</f>
        <v>#REF!</v>
      </c>
      <c r="N188" s="31" t="s">
        <v>284</v>
      </c>
      <c r="O188" s="36" t="s">
        <v>75</v>
      </c>
      <c r="P188" s="36"/>
      <c r="Q188" s="31" t="s">
        <v>81</v>
      </c>
      <c r="R188" s="31" t="s">
        <v>70</v>
      </c>
      <c r="S188" s="32" t="s">
        <v>80</v>
      </c>
      <c r="T188" s="33" t="n">
        <v>1230</v>
      </c>
      <c r="U188" s="34" t="n">
        <v>7.94</v>
      </c>
      <c r="V188" s="34" t="n">
        <v>10.07</v>
      </c>
      <c r="W188" s="34" t="n">
        <v>12386.1</v>
      </c>
      <c r="X188" s="29"/>
      <c r="Y188" s="29"/>
      <c r="Z188" s="29"/>
      <c r="AA188" s="29"/>
      <c r="AB188" s="29"/>
      <c r="AC188" s="29"/>
      <c r="AD188" s="29"/>
    </row>
    <row r="189" s="30" customFormat="true" ht="22.5" hidden="false" customHeight="true" outlineLevel="0" collapsed="false">
      <c r="A189" s="31" t="s">
        <v>285</v>
      </c>
      <c r="B189" s="31" t="n">
        <v>532700</v>
      </c>
      <c r="C189" s="31" t="s">
        <v>63</v>
      </c>
      <c r="D189" s="31" t="e">
        <f aca="false">$D$13</f>
        <v>#REF!</v>
      </c>
      <c r="E189" s="31" t="s">
        <v>70</v>
      </c>
      <c r="F189" s="32" t="s">
        <v>65</v>
      </c>
      <c r="G189" s="33" t="n">
        <v>3690</v>
      </c>
      <c r="H189" s="34" t="e">
        <f aca="false">$H$13</f>
        <v>#REF!</v>
      </c>
      <c r="I189" s="34" t="e">
        <f aca="false">H189*(1+(($G$4)/100))</f>
        <v>#REF!</v>
      </c>
      <c r="J189" s="34" t="e">
        <f aca="false">G189*I189</f>
        <v>#REF!</v>
      </c>
      <c r="K189" s="29"/>
      <c r="L189" s="30" t="e">
        <f aca="false">H189*G189</f>
        <v>#REF!</v>
      </c>
      <c r="N189" s="31" t="s">
        <v>285</v>
      </c>
      <c r="O189" s="31" t="s">
        <v>83</v>
      </c>
      <c r="P189" s="31" t="s">
        <v>67</v>
      </c>
      <c r="Q189" s="31" t="s">
        <v>84</v>
      </c>
      <c r="R189" s="31" t="s">
        <v>70</v>
      </c>
      <c r="S189" s="32" t="s">
        <v>65</v>
      </c>
      <c r="T189" s="33" t="n">
        <v>3690</v>
      </c>
      <c r="U189" s="34" t="n">
        <v>0.13</v>
      </c>
      <c r="V189" s="34" t="n">
        <v>0.16</v>
      </c>
      <c r="W189" s="34" t="n">
        <v>590.4</v>
      </c>
      <c r="X189" s="29"/>
      <c r="Y189" s="29"/>
      <c r="Z189" s="29"/>
      <c r="AA189" s="29"/>
      <c r="AB189" s="29"/>
      <c r="AC189" s="29"/>
      <c r="AD189" s="29"/>
    </row>
    <row r="190" s="30" customFormat="true" ht="22.5" hidden="false" customHeight="true" outlineLevel="0" collapsed="false">
      <c r="A190" s="31" t="s">
        <v>286</v>
      </c>
      <c r="B190" s="35" t="n">
        <v>575100</v>
      </c>
      <c r="C190" s="31" t="s">
        <v>63</v>
      </c>
      <c r="D190" s="31" t="e">
        <f aca="false">$D$14</f>
        <v>#REF!</v>
      </c>
      <c r="E190" s="31" t="s">
        <v>70</v>
      </c>
      <c r="F190" s="32" t="s">
        <v>65</v>
      </c>
      <c r="G190" s="33" t="n">
        <v>1230</v>
      </c>
      <c r="H190" s="34" t="e">
        <f aca="false">$H$14</f>
        <v>#REF!</v>
      </c>
      <c r="I190" s="34" t="e">
        <f aca="false">H190*(1+(($G$4)/100))</f>
        <v>#REF!</v>
      </c>
      <c r="J190" s="34" t="e">
        <f aca="false">G190*I190</f>
        <v>#REF!</v>
      </c>
      <c r="K190" s="29"/>
      <c r="L190" s="30" t="e">
        <f aca="false">H190*G190</f>
        <v>#REF!</v>
      </c>
      <c r="N190" s="31" t="s">
        <v>286</v>
      </c>
      <c r="O190" s="36" t="s">
        <v>75</v>
      </c>
      <c r="P190" s="36"/>
      <c r="Q190" s="31" t="s">
        <v>86</v>
      </c>
      <c r="R190" s="31" t="s">
        <v>70</v>
      </c>
      <c r="S190" s="32" t="s">
        <v>65</v>
      </c>
      <c r="T190" s="33" t="n">
        <v>1230</v>
      </c>
      <c r="U190" s="34" t="n">
        <v>2.12</v>
      </c>
      <c r="V190" s="34" t="n">
        <v>2.68</v>
      </c>
      <c r="W190" s="34" t="n">
        <v>3296.4</v>
      </c>
      <c r="X190" s="29"/>
      <c r="Y190" s="29"/>
      <c r="Z190" s="29"/>
      <c r="AA190" s="29"/>
      <c r="AB190" s="29"/>
      <c r="AC190" s="29"/>
      <c r="AD190" s="29"/>
    </row>
    <row r="191" s="30" customFormat="true" ht="22.5" hidden="false" customHeight="true" outlineLevel="0" collapsed="false">
      <c r="A191" s="31" t="s">
        <v>287</v>
      </c>
      <c r="B191" s="35" t="n">
        <v>532650</v>
      </c>
      <c r="C191" s="31" t="s">
        <v>63</v>
      </c>
      <c r="D191" s="31" t="e">
        <f aca="false">$D$15</f>
        <v>#REF!</v>
      </c>
      <c r="E191" s="31" t="s">
        <v>88</v>
      </c>
      <c r="F191" s="32" t="s">
        <v>65</v>
      </c>
      <c r="G191" s="33" t="n">
        <v>3690</v>
      </c>
      <c r="H191" s="34" t="e">
        <f aca="false">$H$15</f>
        <v>#REF!</v>
      </c>
      <c r="I191" s="34" t="e">
        <f aca="false">H191*(1+(($G$4)/100))</f>
        <v>#REF!</v>
      </c>
      <c r="J191" s="34" t="e">
        <f aca="false">G191*I191</f>
        <v>#REF!</v>
      </c>
      <c r="K191" s="29"/>
      <c r="L191" s="30" t="e">
        <f aca="false">H191*G191</f>
        <v>#REF!</v>
      </c>
      <c r="N191" s="31" t="s">
        <v>287</v>
      </c>
      <c r="O191" s="36" t="s">
        <v>75</v>
      </c>
      <c r="P191" s="36"/>
      <c r="Q191" s="31" t="s">
        <v>89</v>
      </c>
      <c r="R191" s="31" t="s">
        <v>88</v>
      </c>
      <c r="S191" s="32" t="s">
        <v>65</v>
      </c>
      <c r="T191" s="33" t="n">
        <v>3690</v>
      </c>
      <c r="U191" s="34" t="n">
        <v>2.37</v>
      </c>
      <c r="V191" s="34" t="n">
        <v>3</v>
      </c>
      <c r="W191" s="34" t="n">
        <v>11070</v>
      </c>
      <c r="X191" s="29"/>
      <c r="Y191" s="29"/>
      <c r="Z191" s="29"/>
      <c r="AA191" s="29"/>
      <c r="AB191" s="29"/>
      <c r="AC191" s="29"/>
      <c r="AD191" s="29"/>
    </row>
    <row r="192" s="30" customFormat="true" ht="22.5" hidden="false" customHeight="true" outlineLevel="0" collapsed="false">
      <c r="A192" s="26" t="s">
        <v>288</v>
      </c>
      <c r="B192" s="26"/>
      <c r="C192" s="26"/>
      <c r="D192" s="26" t="s">
        <v>289</v>
      </c>
      <c r="E192" s="26"/>
      <c r="F192" s="26"/>
      <c r="G192" s="27"/>
      <c r="H192" s="28"/>
      <c r="I192" s="28"/>
      <c r="J192" s="28" t="e">
        <f aca="false">SUM(J193:J199)</f>
        <v>#REF!</v>
      </c>
      <c r="K192" s="29"/>
      <c r="L192" s="28" t="e">
        <f aca="false">SUM(L193:L199)</f>
        <v>#REF!</v>
      </c>
      <c r="N192" s="26" t="s">
        <v>288</v>
      </c>
      <c r="O192" s="26"/>
      <c r="P192" s="26"/>
      <c r="Q192" s="26" t="s">
        <v>289</v>
      </c>
      <c r="R192" s="26"/>
      <c r="S192" s="26"/>
      <c r="T192" s="27"/>
      <c r="U192" s="28"/>
      <c r="V192" s="28"/>
      <c r="W192" s="28" t="n">
        <v>68617.76</v>
      </c>
      <c r="X192" s="29"/>
      <c r="Y192" s="29"/>
      <c r="Z192" s="29"/>
      <c r="AA192" s="29"/>
      <c r="AB192" s="29"/>
      <c r="AC192" s="29"/>
      <c r="AD192" s="29"/>
    </row>
    <row r="193" s="30" customFormat="true" ht="22.5" hidden="false" customHeight="true" outlineLevel="0" collapsed="false">
      <c r="A193" s="31" t="s">
        <v>290</v>
      </c>
      <c r="B193" s="31" t="n">
        <v>511000</v>
      </c>
      <c r="C193" s="31" t="s">
        <v>63</v>
      </c>
      <c r="D193" s="31" t="e">
        <f aca="false">$D$9</f>
        <v>#REF!</v>
      </c>
      <c r="E193" s="31" t="s">
        <v>70</v>
      </c>
      <c r="F193" s="32" t="s">
        <v>65</v>
      </c>
      <c r="G193" s="33" t="n">
        <v>2440</v>
      </c>
      <c r="H193" s="34" t="e">
        <f aca="false">$H$9</f>
        <v>#REF!</v>
      </c>
      <c r="I193" s="34" t="e">
        <f aca="false">H193*(1+(($G$4)/100))</f>
        <v>#REF!</v>
      </c>
      <c r="J193" s="34" t="e">
        <f aca="false">G193*I193</f>
        <v>#REF!</v>
      </c>
      <c r="K193" s="29"/>
      <c r="L193" s="30" t="e">
        <f aca="false">H193*G193</f>
        <v>#REF!</v>
      </c>
      <c r="N193" s="31" t="s">
        <v>290</v>
      </c>
      <c r="O193" s="31" t="s">
        <v>71</v>
      </c>
      <c r="P193" s="31" t="s">
        <v>67</v>
      </c>
      <c r="Q193" s="31" t="s">
        <v>72</v>
      </c>
      <c r="R193" s="31" t="s">
        <v>70</v>
      </c>
      <c r="S193" s="32" t="s">
        <v>65</v>
      </c>
      <c r="T193" s="33" t="n">
        <v>2440</v>
      </c>
      <c r="U193" s="34" t="n">
        <v>1.22</v>
      </c>
      <c r="V193" s="34" t="n">
        <v>1.54</v>
      </c>
      <c r="W193" s="34" t="n">
        <v>3757.6</v>
      </c>
      <c r="X193" s="29"/>
      <c r="Y193" s="29"/>
      <c r="Z193" s="29"/>
      <c r="AA193" s="29"/>
      <c r="AB193" s="29"/>
      <c r="AC193" s="29"/>
      <c r="AD193" s="29"/>
    </row>
    <row r="194" s="30" customFormat="true" ht="22.5" hidden="false" customHeight="true" outlineLevel="0" collapsed="false">
      <c r="A194" s="31" t="s">
        <v>291</v>
      </c>
      <c r="B194" s="35" t="n">
        <v>532600</v>
      </c>
      <c r="C194" s="31" t="s">
        <v>63</v>
      </c>
      <c r="D194" s="31" t="e">
        <f aca="false">$D$10</f>
        <v>#REF!</v>
      </c>
      <c r="E194" s="31" t="s">
        <v>74</v>
      </c>
      <c r="F194" s="32" t="s">
        <v>65</v>
      </c>
      <c r="G194" s="33" t="n">
        <v>1768</v>
      </c>
      <c r="H194" s="34" t="e">
        <f aca="false">$H$10</f>
        <v>#REF!</v>
      </c>
      <c r="I194" s="34" t="e">
        <f aca="false">H194*(1+(($G$4)/100))</f>
        <v>#REF!</v>
      </c>
      <c r="J194" s="34" t="e">
        <f aca="false">G194*I194</f>
        <v>#REF!</v>
      </c>
      <c r="K194" s="29"/>
      <c r="L194" s="30" t="e">
        <f aca="false">H194*G194</f>
        <v>#REF!</v>
      </c>
      <c r="N194" s="31" t="s">
        <v>291</v>
      </c>
      <c r="O194" s="36" t="s">
        <v>75</v>
      </c>
      <c r="P194" s="36"/>
      <c r="Q194" s="31" t="s">
        <v>76</v>
      </c>
      <c r="R194" s="31" t="s">
        <v>74</v>
      </c>
      <c r="S194" s="32" t="s">
        <v>65</v>
      </c>
      <c r="T194" s="33" t="n">
        <v>1768</v>
      </c>
      <c r="U194" s="34" t="n">
        <v>2.92</v>
      </c>
      <c r="V194" s="34" t="n">
        <v>3.7</v>
      </c>
      <c r="W194" s="34" t="n">
        <v>6541.6</v>
      </c>
      <c r="X194" s="29"/>
      <c r="Y194" s="29"/>
      <c r="Z194" s="29"/>
      <c r="AA194" s="29"/>
      <c r="AB194" s="29"/>
      <c r="AC194" s="29"/>
      <c r="AD194" s="29"/>
    </row>
    <row r="195" s="30" customFormat="true" ht="30" hidden="false" customHeight="true" outlineLevel="0" collapsed="false">
      <c r="A195" s="31" t="s">
        <v>292</v>
      </c>
      <c r="B195" s="35" t="n">
        <v>521450</v>
      </c>
      <c r="C195" s="31" t="s">
        <v>63</v>
      </c>
      <c r="D195" s="31" t="e">
        <f aca="false">$D$11</f>
        <v>#REF!</v>
      </c>
      <c r="E195" s="31" t="s">
        <v>70</v>
      </c>
      <c r="F195" s="32" t="s">
        <v>65</v>
      </c>
      <c r="G195" s="33" t="n">
        <v>1768</v>
      </c>
      <c r="H195" s="34" t="e">
        <f aca="false">$H$11</f>
        <v>#REF!</v>
      </c>
      <c r="I195" s="34" t="e">
        <f aca="false">H195*(1+(($G$4)/100))</f>
        <v>#REF!</v>
      </c>
      <c r="J195" s="34" t="e">
        <f aca="false">G195*I195</f>
        <v>#REF!</v>
      </c>
      <c r="K195" s="29"/>
      <c r="L195" s="30" t="e">
        <f aca="false">H195*G195</f>
        <v>#REF!</v>
      </c>
      <c r="N195" s="31" t="s">
        <v>292</v>
      </c>
      <c r="O195" s="36" t="s">
        <v>75</v>
      </c>
      <c r="P195" s="36"/>
      <c r="Q195" s="31" t="s">
        <v>78</v>
      </c>
      <c r="R195" s="31" t="s">
        <v>70</v>
      </c>
      <c r="S195" s="32" t="s">
        <v>65</v>
      </c>
      <c r="T195" s="33" t="n">
        <v>1768</v>
      </c>
      <c r="U195" s="34" t="n">
        <v>20</v>
      </c>
      <c r="V195" s="34" t="n">
        <v>25.37</v>
      </c>
      <c r="W195" s="34" t="n">
        <v>44854.16</v>
      </c>
      <c r="X195" s="29"/>
      <c r="Y195" s="29"/>
      <c r="Z195" s="29"/>
      <c r="AA195" s="29"/>
      <c r="AB195" s="29"/>
      <c r="AC195" s="29"/>
      <c r="AD195" s="29"/>
    </row>
    <row r="196" s="30" customFormat="true" ht="30" hidden="false" customHeight="true" outlineLevel="0" collapsed="false">
      <c r="A196" s="31" t="s">
        <v>293</v>
      </c>
      <c r="B196" s="35" t="n">
        <v>535200</v>
      </c>
      <c r="C196" s="31" t="s">
        <v>63</v>
      </c>
      <c r="D196" s="31" t="e">
        <f aca="false">$D$12</f>
        <v>#REF!</v>
      </c>
      <c r="E196" s="31" t="s">
        <v>70</v>
      </c>
      <c r="F196" s="32" t="s">
        <v>80</v>
      </c>
      <c r="G196" s="33" t="n">
        <v>600</v>
      </c>
      <c r="H196" s="34" t="e">
        <f aca="false">$H$12</f>
        <v>#REF!</v>
      </c>
      <c r="I196" s="34" t="e">
        <f aca="false">H196*(1+(($G$4)/100))</f>
        <v>#REF!</v>
      </c>
      <c r="J196" s="34" t="e">
        <f aca="false">G196*I196</f>
        <v>#REF!</v>
      </c>
      <c r="K196" s="29"/>
      <c r="L196" s="30" t="e">
        <f aca="false">H196*G196</f>
        <v>#REF!</v>
      </c>
      <c r="N196" s="31" t="s">
        <v>293</v>
      </c>
      <c r="O196" s="36" t="s">
        <v>75</v>
      </c>
      <c r="P196" s="36"/>
      <c r="Q196" s="31" t="s">
        <v>81</v>
      </c>
      <c r="R196" s="31" t="s">
        <v>70</v>
      </c>
      <c r="S196" s="32" t="s">
        <v>80</v>
      </c>
      <c r="T196" s="33" t="n">
        <v>600</v>
      </c>
      <c r="U196" s="34" t="n">
        <v>7.94</v>
      </c>
      <c r="V196" s="34" t="n">
        <v>10.07</v>
      </c>
      <c r="W196" s="34" t="n">
        <v>6042</v>
      </c>
      <c r="X196" s="29"/>
      <c r="Y196" s="29"/>
      <c r="Z196" s="29"/>
      <c r="AA196" s="29"/>
      <c r="AB196" s="29"/>
      <c r="AC196" s="29"/>
      <c r="AD196" s="29"/>
    </row>
    <row r="197" s="30" customFormat="true" ht="22.5" hidden="false" customHeight="true" outlineLevel="0" collapsed="false">
      <c r="A197" s="31" t="s">
        <v>294</v>
      </c>
      <c r="B197" s="31" t="n">
        <v>532700</v>
      </c>
      <c r="C197" s="31" t="s">
        <v>63</v>
      </c>
      <c r="D197" s="31" t="e">
        <f aca="false">$D$13</f>
        <v>#REF!</v>
      </c>
      <c r="E197" s="31" t="s">
        <v>70</v>
      </c>
      <c r="F197" s="32" t="s">
        <v>65</v>
      </c>
      <c r="G197" s="33" t="n">
        <v>1840</v>
      </c>
      <c r="H197" s="34" t="e">
        <f aca="false">$H$13</f>
        <v>#REF!</v>
      </c>
      <c r="I197" s="34" t="e">
        <f aca="false">H197*(1+(($G$4)/100))</f>
        <v>#REF!</v>
      </c>
      <c r="J197" s="34" t="e">
        <f aca="false">G197*I197</f>
        <v>#REF!</v>
      </c>
      <c r="K197" s="29"/>
      <c r="L197" s="30" t="e">
        <f aca="false">H197*G197</f>
        <v>#REF!</v>
      </c>
      <c r="N197" s="31" t="s">
        <v>294</v>
      </c>
      <c r="O197" s="31" t="s">
        <v>83</v>
      </c>
      <c r="P197" s="31" t="s">
        <v>67</v>
      </c>
      <c r="Q197" s="31" t="s">
        <v>84</v>
      </c>
      <c r="R197" s="31" t="s">
        <v>70</v>
      </c>
      <c r="S197" s="32" t="s">
        <v>65</v>
      </c>
      <c r="T197" s="33" t="n">
        <v>1840</v>
      </c>
      <c r="U197" s="34" t="n">
        <v>0.13</v>
      </c>
      <c r="V197" s="34" t="n">
        <v>0.16</v>
      </c>
      <c r="W197" s="34" t="n">
        <v>294.4</v>
      </c>
      <c r="X197" s="29"/>
      <c r="Y197" s="29"/>
      <c r="Z197" s="29"/>
      <c r="AA197" s="29"/>
      <c r="AB197" s="29"/>
      <c r="AC197" s="29"/>
      <c r="AD197" s="29"/>
    </row>
    <row r="198" s="30" customFormat="true" ht="22.5" hidden="false" customHeight="true" outlineLevel="0" collapsed="false">
      <c r="A198" s="31" t="s">
        <v>295</v>
      </c>
      <c r="B198" s="35" t="n">
        <v>575100</v>
      </c>
      <c r="C198" s="31" t="s">
        <v>63</v>
      </c>
      <c r="D198" s="31" t="e">
        <f aca="false">$D$14</f>
        <v>#REF!</v>
      </c>
      <c r="E198" s="31" t="s">
        <v>70</v>
      </c>
      <c r="F198" s="32" t="s">
        <v>65</v>
      </c>
      <c r="G198" s="33" t="n">
        <v>600</v>
      </c>
      <c r="H198" s="34" t="e">
        <f aca="false">$H$14</f>
        <v>#REF!</v>
      </c>
      <c r="I198" s="34" t="e">
        <f aca="false">H198*(1+(($G$4)/100))</f>
        <v>#REF!</v>
      </c>
      <c r="J198" s="34" t="e">
        <f aca="false">G198*I198</f>
        <v>#REF!</v>
      </c>
      <c r="K198" s="29"/>
      <c r="L198" s="30" t="e">
        <f aca="false">H198*G198</f>
        <v>#REF!</v>
      </c>
      <c r="N198" s="31" t="s">
        <v>295</v>
      </c>
      <c r="O198" s="36" t="s">
        <v>75</v>
      </c>
      <c r="P198" s="36"/>
      <c r="Q198" s="31" t="s">
        <v>86</v>
      </c>
      <c r="R198" s="31" t="s">
        <v>70</v>
      </c>
      <c r="S198" s="32" t="s">
        <v>65</v>
      </c>
      <c r="T198" s="33" t="n">
        <v>600</v>
      </c>
      <c r="U198" s="34" t="n">
        <v>2.12</v>
      </c>
      <c r="V198" s="34" t="n">
        <v>2.68</v>
      </c>
      <c r="W198" s="34" t="n">
        <v>1608</v>
      </c>
      <c r="X198" s="29"/>
      <c r="Y198" s="29"/>
      <c r="Z198" s="29"/>
      <c r="AA198" s="29"/>
      <c r="AB198" s="29"/>
      <c r="AC198" s="29"/>
      <c r="AD198" s="29"/>
    </row>
    <row r="199" s="30" customFormat="true" ht="22.5" hidden="false" customHeight="true" outlineLevel="0" collapsed="false">
      <c r="A199" s="31" t="s">
        <v>296</v>
      </c>
      <c r="B199" s="35" t="n">
        <v>532650</v>
      </c>
      <c r="C199" s="31" t="s">
        <v>63</v>
      </c>
      <c r="D199" s="31" t="e">
        <f aca="false">$D$15</f>
        <v>#REF!</v>
      </c>
      <c r="E199" s="31" t="s">
        <v>88</v>
      </c>
      <c r="F199" s="32" t="s">
        <v>65</v>
      </c>
      <c r="G199" s="33" t="n">
        <v>1840</v>
      </c>
      <c r="H199" s="34" t="e">
        <f aca="false">$H$15</f>
        <v>#REF!</v>
      </c>
      <c r="I199" s="34" t="e">
        <f aca="false">H199*(1+(($G$4)/100))</f>
        <v>#REF!</v>
      </c>
      <c r="J199" s="34" t="e">
        <f aca="false">G199*I199</f>
        <v>#REF!</v>
      </c>
      <c r="K199" s="29"/>
      <c r="L199" s="30" t="e">
        <f aca="false">H199*G199</f>
        <v>#REF!</v>
      </c>
      <c r="N199" s="31" t="s">
        <v>296</v>
      </c>
      <c r="O199" s="36" t="s">
        <v>75</v>
      </c>
      <c r="P199" s="36"/>
      <c r="Q199" s="31" t="s">
        <v>89</v>
      </c>
      <c r="R199" s="31" t="s">
        <v>88</v>
      </c>
      <c r="S199" s="32" t="s">
        <v>65</v>
      </c>
      <c r="T199" s="33" t="n">
        <v>1840</v>
      </c>
      <c r="U199" s="34" t="n">
        <v>2.37</v>
      </c>
      <c r="V199" s="34" t="n">
        <v>3</v>
      </c>
      <c r="W199" s="34" t="n">
        <v>5520</v>
      </c>
      <c r="X199" s="29"/>
      <c r="Y199" s="29"/>
      <c r="Z199" s="29"/>
      <c r="AA199" s="29"/>
      <c r="AB199" s="29"/>
      <c r="AC199" s="29"/>
      <c r="AD199" s="29"/>
    </row>
    <row r="200" customFormat="false" ht="15" hidden="false" customHeight="false" outlineLevel="0" collapsed="false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</row>
    <row r="201" customFormat="false" ht="15" hidden="true" customHeight="true" outlineLevel="0" collapsed="false">
      <c r="A201" s="37"/>
      <c r="B201" s="37"/>
      <c r="C201" s="37"/>
      <c r="D201" s="37"/>
      <c r="E201" s="37"/>
      <c r="F201" s="38" t="s">
        <v>297</v>
      </c>
      <c r="G201" s="38"/>
      <c r="H201" s="39" t="e">
        <f aca="false">L7+L16+L24+L32+L40+L48+L56+L64+L72+L80+L88+L96+L104+L112+L120+L128+L136+L144+L152+L160+L168+L176+L184+L192</f>
        <v>#VALUE!</v>
      </c>
      <c r="I201" s="39"/>
      <c r="J201" s="39"/>
      <c r="N201" s="37"/>
      <c r="O201" s="37"/>
      <c r="P201" s="37"/>
      <c r="Q201" s="37"/>
      <c r="R201" s="37"/>
      <c r="S201" s="38" t="s">
        <v>297</v>
      </c>
      <c r="T201" s="38"/>
      <c r="U201" s="39" t="n">
        <v>2676298.83</v>
      </c>
      <c r="V201" s="39"/>
      <c r="W201" s="39"/>
    </row>
    <row r="202" customFormat="false" ht="15" hidden="true" customHeight="true" outlineLevel="0" collapsed="false">
      <c r="A202" s="37"/>
      <c r="B202" s="37"/>
      <c r="C202" s="37"/>
      <c r="D202" s="37"/>
      <c r="E202" s="37"/>
      <c r="F202" s="38" t="s">
        <v>298</v>
      </c>
      <c r="G202" s="38"/>
      <c r="H202" s="39" t="e">
        <f aca="false">H203-H201</f>
        <v>#VALUE!</v>
      </c>
      <c r="I202" s="39"/>
      <c r="J202" s="39"/>
      <c r="N202" s="37"/>
      <c r="O202" s="37"/>
      <c r="P202" s="37"/>
      <c r="Q202" s="37"/>
      <c r="R202" s="37"/>
      <c r="S202" s="38" t="s">
        <v>298</v>
      </c>
      <c r="T202" s="38"/>
      <c r="U202" s="39" t="n">
        <v>715964.47</v>
      </c>
      <c r="V202" s="39"/>
      <c r="W202" s="39"/>
    </row>
    <row r="203" customFormat="false" ht="15" hidden="false" customHeight="true" outlineLevel="0" collapsed="false">
      <c r="A203" s="37"/>
      <c r="B203" s="37"/>
      <c r="C203" s="37"/>
      <c r="D203" s="37"/>
      <c r="E203" s="37"/>
      <c r="F203" s="38" t="s">
        <v>299</v>
      </c>
      <c r="G203" s="38"/>
      <c r="H203" s="39" t="e">
        <f aca="false">J7+J16+J24+J32+J40+J48+J56+J64+J72+J80+J88+J96+J104+J112+J120+J128+J136+J144+J152+J160+J168+J176+J184+J192</f>
        <v>#VALUE!</v>
      </c>
      <c r="I203" s="39"/>
      <c r="J203" s="39"/>
      <c r="N203" s="37"/>
      <c r="O203" s="37"/>
      <c r="P203" s="37"/>
      <c r="Q203" s="37"/>
      <c r="R203" s="37"/>
      <c r="S203" s="38" t="s">
        <v>299</v>
      </c>
      <c r="T203" s="38"/>
      <c r="U203" s="39" t="n">
        <v>3392263.3</v>
      </c>
      <c r="V203" s="39"/>
      <c r="W203" s="39"/>
    </row>
    <row r="204" customFormat="false" ht="75" hidden="false" customHeight="true" outlineLevel="0" collapsed="false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</row>
    <row r="205" customFormat="false" ht="39.75" hidden="false" customHeight="true" outlineLevel="0" collapsed="false">
      <c r="A205" s="40" t="s">
        <v>300</v>
      </c>
      <c r="B205" s="40"/>
      <c r="C205" s="40"/>
      <c r="D205" s="40"/>
      <c r="E205" s="40"/>
      <c r="F205" s="40"/>
      <c r="G205" s="40"/>
      <c r="H205" s="40"/>
      <c r="I205" s="40"/>
      <c r="J205" s="40"/>
      <c r="N205" s="40" t="s">
        <v>300</v>
      </c>
      <c r="O205" s="40"/>
      <c r="P205" s="40"/>
      <c r="Q205" s="40"/>
      <c r="R205" s="40"/>
      <c r="S205" s="40"/>
      <c r="T205" s="40"/>
      <c r="U205" s="40"/>
      <c r="V205" s="40"/>
      <c r="W205" s="40"/>
    </row>
  </sheetData>
  <mergeCells count="139">
    <mergeCell ref="A1:D1"/>
    <mergeCell ref="A2:D2"/>
    <mergeCell ref="G3:H3"/>
    <mergeCell ref="U4:W5"/>
    <mergeCell ref="A5:J5"/>
    <mergeCell ref="O10:P10"/>
    <mergeCell ref="O11:P11"/>
    <mergeCell ref="O12:P12"/>
    <mergeCell ref="O14:P14"/>
    <mergeCell ref="O15:P15"/>
    <mergeCell ref="O18:P18"/>
    <mergeCell ref="O19:P19"/>
    <mergeCell ref="O20:P20"/>
    <mergeCell ref="O22:P22"/>
    <mergeCell ref="O23:P23"/>
    <mergeCell ref="O26:P26"/>
    <mergeCell ref="O27:P27"/>
    <mergeCell ref="O28:P28"/>
    <mergeCell ref="O30:P30"/>
    <mergeCell ref="O31:P31"/>
    <mergeCell ref="O34:P34"/>
    <mergeCell ref="O35:P35"/>
    <mergeCell ref="O36:P36"/>
    <mergeCell ref="O38:P38"/>
    <mergeCell ref="O39:P39"/>
    <mergeCell ref="O42:P42"/>
    <mergeCell ref="O43:P43"/>
    <mergeCell ref="O44:P44"/>
    <mergeCell ref="O46:P46"/>
    <mergeCell ref="O47:P47"/>
    <mergeCell ref="O50:P50"/>
    <mergeCell ref="O51:P51"/>
    <mergeCell ref="O52:P52"/>
    <mergeCell ref="O54:P54"/>
    <mergeCell ref="O55:P55"/>
    <mergeCell ref="O58:P58"/>
    <mergeCell ref="O59:P59"/>
    <mergeCell ref="O60:P60"/>
    <mergeCell ref="O62:P62"/>
    <mergeCell ref="O63:P63"/>
    <mergeCell ref="O66:P66"/>
    <mergeCell ref="O67:P67"/>
    <mergeCell ref="O68:P68"/>
    <mergeCell ref="O70:P70"/>
    <mergeCell ref="O71:P71"/>
    <mergeCell ref="O74:P74"/>
    <mergeCell ref="O75:P75"/>
    <mergeCell ref="O76:P76"/>
    <mergeCell ref="O78:P78"/>
    <mergeCell ref="O79:P79"/>
    <mergeCell ref="O82:P82"/>
    <mergeCell ref="O83:P83"/>
    <mergeCell ref="O84:P84"/>
    <mergeCell ref="O86:P86"/>
    <mergeCell ref="O87:P87"/>
    <mergeCell ref="O90:P90"/>
    <mergeCell ref="O91:P91"/>
    <mergeCell ref="O92:P92"/>
    <mergeCell ref="O94:P94"/>
    <mergeCell ref="O95:P95"/>
    <mergeCell ref="O98:P98"/>
    <mergeCell ref="O99:P99"/>
    <mergeCell ref="O100:P100"/>
    <mergeCell ref="O102:P102"/>
    <mergeCell ref="O103:P103"/>
    <mergeCell ref="O106:P106"/>
    <mergeCell ref="O107:P107"/>
    <mergeCell ref="O108:P108"/>
    <mergeCell ref="O110:P110"/>
    <mergeCell ref="O111:P111"/>
    <mergeCell ref="O114:P114"/>
    <mergeCell ref="O115:P115"/>
    <mergeCell ref="O116:P116"/>
    <mergeCell ref="O118:P118"/>
    <mergeCell ref="O119:P119"/>
    <mergeCell ref="O122:P122"/>
    <mergeCell ref="O123:P123"/>
    <mergeCell ref="O124:P124"/>
    <mergeCell ref="O126:P126"/>
    <mergeCell ref="O127:P127"/>
    <mergeCell ref="O130:P130"/>
    <mergeCell ref="O131:P131"/>
    <mergeCell ref="O132:P132"/>
    <mergeCell ref="O134:P134"/>
    <mergeCell ref="O135:P135"/>
    <mergeCell ref="O138:P138"/>
    <mergeCell ref="O139:P139"/>
    <mergeCell ref="O140:P140"/>
    <mergeCell ref="O142:P142"/>
    <mergeCell ref="O143:P143"/>
    <mergeCell ref="O146:P146"/>
    <mergeCell ref="O147:P147"/>
    <mergeCell ref="O148:P148"/>
    <mergeCell ref="O150:P150"/>
    <mergeCell ref="O151:P151"/>
    <mergeCell ref="O154:P154"/>
    <mergeCell ref="O155:P155"/>
    <mergeCell ref="O156:P156"/>
    <mergeCell ref="O158:P158"/>
    <mergeCell ref="O159:P159"/>
    <mergeCell ref="O162:P162"/>
    <mergeCell ref="O163:P163"/>
    <mergeCell ref="O164:P164"/>
    <mergeCell ref="O166:P166"/>
    <mergeCell ref="O167:P167"/>
    <mergeCell ref="O170:P170"/>
    <mergeCell ref="O171:P171"/>
    <mergeCell ref="O172:P172"/>
    <mergeCell ref="O174:P174"/>
    <mergeCell ref="O175:P175"/>
    <mergeCell ref="O178:P178"/>
    <mergeCell ref="O179:P179"/>
    <mergeCell ref="O180:P180"/>
    <mergeCell ref="O182:P182"/>
    <mergeCell ref="O183:P183"/>
    <mergeCell ref="O186:P186"/>
    <mergeCell ref="O187:P187"/>
    <mergeCell ref="O188:P188"/>
    <mergeCell ref="O190:P190"/>
    <mergeCell ref="O191:P191"/>
    <mergeCell ref="O194:P194"/>
    <mergeCell ref="O195:P195"/>
    <mergeCell ref="O196:P196"/>
    <mergeCell ref="O198:P198"/>
    <mergeCell ref="O199:P199"/>
    <mergeCell ref="F201:G201"/>
    <mergeCell ref="H201:J201"/>
    <mergeCell ref="S201:T201"/>
    <mergeCell ref="U201:W201"/>
    <mergeCell ref="F202:G202"/>
    <mergeCell ref="H202:J202"/>
    <mergeCell ref="S202:T202"/>
    <mergeCell ref="U202:W202"/>
    <mergeCell ref="F203:G203"/>
    <mergeCell ref="H203:J203"/>
    <mergeCell ref="S203:T203"/>
    <mergeCell ref="U203:W203"/>
    <mergeCell ref="A205:J205"/>
    <mergeCell ref="N205:W20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7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5" manualBreakCount="5">
    <brk id="39" man="true" max="16383" min="0"/>
    <brk id="71" man="true" max="16383" min="0"/>
    <brk id="111" man="true" max="16383" min="0"/>
    <brk id="151" man="true" max="16383" min="0"/>
    <brk id="191" man="true" max="16383" min="0"/>
  </rowBreaks>
  <colBreaks count="1" manualBreakCount="1">
    <brk id="10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N12" activeCellId="0" sqref="N12"/>
    </sheetView>
  </sheetViews>
  <sheetFormatPr defaultRowHeight="15" zeroHeight="false" outlineLevelRow="0" outlineLevelCol="0"/>
  <cols>
    <col collapsed="false" customWidth="true" hidden="false" outlineLevel="0" max="1" min="1" style="41" width="5.43"/>
    <col collapsed="false" customWidth="true" hidden="false" outlineLevel="0" max="2" min="2" style="41" width="6.57"/>
    <col collapsed="false" customWidth="true" hidden="false" outlineLevel="0" max="3" min="3" style="41" width="5.57"/>
    <col collapsed="false" customWidth="true" hidden="false" outlineLevel="0" max="4" min="4" style="41" width="49.87"/>
    <col collapsed="false" customWidth="true" hidden="true" outlineLevel="0" max="5" min="5" style="41" width="16.57"/>
    <col collapsed="false" customWidth="true" hidden="false" outlineLevel="0" max="6" min="6" style="41" width="5.86"/>
    <col collapsed="false" customWidth="true" hidden="false" outlineLevel="0" max="7" min="7" style="41" width="9.32"/>
    <col collapsed="false" customWidth="true" hidden="false" outlineLevel="0" max="8" min="8" style="41" width="10.85"/>
    <col collapsed="false" customWidth="true" hidden="false" outlineLevel="0" max="9" min="9" style="41" width="12.57"/>
    <col collapsed="false" customWidth="true" hidden="false" outlineLevel="0" max="10" min="10" style="41" width="13.02"/>
    <col collapsed="false" customWidth="true" hidden="false" outlineLevel="0" max="1020" min="11" style="41" width="8.71"/>
    <col collapsed="false" customWidth="true" hidden="false" outlineLevel="0" max="1025" min="1021" style="41" width="11.57"/>
  </cols>
  <sheetData>
    <row r="1" customFormat="false" ht="15" hidden="false" customHeight="true" outlineLevel="0" collapsed="false">
      <c r="A1" s="42" t="s">
        <v>301</v>
      </c>
      <c r="B1" s="42"/>
      <c r="C1" s="42"/>
      <c r="D1" s="42"/>
      <c r="E1" s="42"/>
      <c r="F1" s="42"/>
      <c r="G1" s="42"/>
      <c r="H1" s="42"/>
      <c r="I1" s="42"/>
      <c r="J1" s="42"/>
    </row>
    <row r="2" customFormat="false" ht="15" hidden="false" customHeight="true" outlineLevel="0" collapsed="false">
      <c r="A2" s="43" t="s">
        <v>302</v>
      </c>
      <c r="B2" s="43"/>
      <c r="C2" s="43"/>
      <c r="D2" s="43"/>
      <c r="E2" s="44"/>
      <c r="F2" s="45"/>
      <c r="G2" s="45"/>
      <c r="H2" s="45"/>
      <c r="I2" s="45"/>
      <c r="J2" s="46"/>
    </row>
    <row r="3" customFormat="false" ht="15" hidden="false" customHeight="true" outlineLevel="0" collapsed="false">
      <c r="A3" s="47" t="s">
        <v>303</v>
      </c>
      <c r="B3" s="47"/>
      <c r="C3" s="47"/>
      <c r="D3" s="47"/>
      <c r="E3" s="44"/>
      <c r="F3" s="45"/>
      <c r="G3" s="48" t="s">
        <v>304</v>
      </c>
      <c r="H3" s="48"/>
      <c r="I3" s="45"/>
      <c r="J3" s="46"/>
    </row>
    <row r="4" customFormat="false" ht="15" hidden="false" customHeight="true" outlineLevel="0" collapsed="false">
      <c r="A4" s="49" t="s">
        <v>305</v>
      </c>
      <c r="B4" s="45"/>
      <c r="C4" s="45"/>
      <c r="D4" s="45"/>
      <c r="E4" s="44"/>
      <c r="F4" s="45"/>
      <c r="G4" s="50" t="s">
        <v>306</v>
      </c>
      <c r="H4" s="50"/>
      <c r="I4" s="50"/>
      <c r="J4" s="50"/>
    </row>
    <row r="5" customFormat="false" ht="13.5" hidden="false" customHeight="true" outlineLevel="0" collapsed="false">
      <c r="A5" s="51" t="s">
        <v>307</v>
      </c>
      <c r="B5" s="51"/>
      <c r="C5" s="51"/>
      <c r="D5" s="51"/>
      <c r="E5" s="52"/>
      <c r="F5" s="52"/>
      <c r="G5" s="50" t="s">
        <v>308</v>
      </c>
      <c r="H5" s="50"/>
      <c r="I5" s="50"/>
      <c r="J5" s="50"/>
    </row>
    <row r="6" customFormat="false" ht="15" hidden="false" customHeight="true" outlineLevel="0" collapsed="false">
      <c r="A6" s="53" t="s">
        <v>49</v>
      </c>
      <c r="B6" s="53"/>
      <c r="C6" s="53"/>
      <c r="D6" s="53"/>
      <c r="E6" s="53"/>
      <c r="F6" s="53"/>
      <c r="G6" s="53"/>
      <c r="H6" s="53"/>
      <c r="I6" s="53"/>
      <c r="J6" s="53"/>
    </row>
    <row r="7" customFormat="false" ht="24.75" hidden="false" customHeight="true" outlineLevel="0" collapsed="false">
      <c r="A7" s="54" t="s">
        <v>50</v>
      </c>
      <c r="B7" s="55" t="s">
        <v>51</v>
      </c>
      <c r="C7" s="56" t="s">
        <v>52</v>
      </c>
      <c r="D7" s="56" t="s">
        <v>53</v>
      </c>
      <c r="E7" s="56" t="s">
        <v>54</v>
      </c>
      <c r="F7" s="56" t="s">
        <v>55</v>
      </c>
      <c r="G7" s="57" t="s">
        <v>56</v>
      </c>
      <c r="H7" s="57" t="s">
        <v>57</v>
      </c>
      <c r="I7" s="57" t="s">
        <v>58</v>
      </c>
      <c r="J7" s="58" t="s">
        <v>59</v>
      </c>
    </row>
    <row r="8" customFormat="false" ht="13.8" hidden="false" customHeight="false" outlineLevel="0" collapsed="false">
      <c r="A8" s="59"/>
      <c r="B8" s="26"/>
      <c r="C8" s="26"/>
      <c r="D8" s="26" t="s">
        <v>309</v>
      </c>
      <c r="E8" s="26"/>
      <c r="F8" s="26"/>
      <c r="G8" s="27"/>
      <c r="H8" s="28"/>
      <c r="I8" s="28"/>
      <c r="J8" s="60"/>
    </row>
    <row r="9" customFormat="false" ht="13.8" hidden="false" customHeight="false" outlineLevel="0" collapsed="false">
      <c r="A9" s="59" t="n">
        <v>1</v>
      </c>
      <c r="B9" s="26"/>
      <c r="C9" s="26"/>
      <c r="D9" s="26" t="s">
        <v>310</v>
      </c>
      <c r="E9" s="26"/>
      <c r="F9" s="26"/>
      <c r="G9" s="27"/>
      <c r="H9" s="28"/>
      <c r="I9" s="28"/>
      <c r="J9" s="60" t="n">
        <f aca="false">J10</f>
        <v>0</v>
      </c>
    </row>
    <row r="10" customFormat="false" ht="14.25" hidden="false" customHeight="true" outlineLevel="0" collapsed="false">
      <c r="A10" s="61" t="s">
        <v>62</v>
      </c>
      <c r="B10" s="31" t="n">
        <v>820000</v>
      </c>
      <c r="C10" s="31" t="s">
        <v>63</v>
      </c>
      <c r="D10" s="31" t="s">
        <v>311</v>
      </c>
      <c r="E10" s="31" t="s">
        <v>70</v>
      </c>
      <c r="F10" s="32" t="s">
        <v>65</v>
      </c>
      <c r="G10" s="33" t="n">
        <v>4.5</v>
      </c>
      <c r="H10" s="62" t="n">
        <v>0</v>
      </c>
      <c r="I10" s="34" t="n">
        <f aca="false">TRUNC(H10*1.2467,2)</f>
        <v>0</v>
      </c>
      <c r="J10" s="63" t="n">
        <f aca="false">TRUNC(I10*G10,2)</f>
        <v>0</v>
      </c>
    </row>
    <row r="11" customFormat="false" ht="13.8" hidden="false" customHeight="false" outlineLevel="0" collapsed="false">
      <c r="A11" s="59" t="n">
        <v>2</v>
      </c>
      <c r="B11" s="26"/>
      <c r="C11" s="26"/>
      <c r="D11" s="26" t="s">
        <v>312</v>
      </c>
      <c r="E11" s="26"/>
      <c r="F11" s="26"/>
      <c r="G11" s="27"/>
      <c r="H11" s="28"/>
      <c r="I11" s="28"/>
      <c r="J11" s="60" t="n">
        <f aca="false">SUM(J12:J19)</f>
        <v>0</v>
      </c>
    </row>
    <row r="12" customFormat="false" ht="14.25" hidden="false" customHeight="true" outlineLevel="0" collapsed="false">
      <c r="A12" s="61" t="s">
        <v>92</v>
      </c>
      <c r="B12" s="31" t="n">
        <v>500000</v>
      </c>
      <c r="C12" s="31" t="s">
        <v>63</v>
      </c>
      <c r="D12" s="31" t="s">
        <v>313</v>
      </c>
      <c r="E12" s="31" t="s">
        <v>70</v>
      </c>
      <c r="F12" s="32" t="s">
        <v>65</v>
      </c>
      <c r="G12" s="33" t="n">
        <f aca="false">CÁLCULOS!B9</f>
        <v>1919.06</v>
      </c>
      <c r="H12" s="62" t="n">
        <v>0</v>
      </c>
      <c r="I12" s="34" t="n">
        <f aca="false">TRUNC(H12*1.2467,2)</f>
        <v>0</v>
      </c>
      <c r="J12" s="63" t="n">
        <f aca="false">TRUNC(I12*G12,2)</f>
        <v>0</v>
      </c>
    </row>
    <row r="13" customFormat="false" ht="15" hidden="false" customHeight="true" outlineLevel="0" collapsed="false">
      <c r="A13" s="61" t="s">
        <v>93</v>
      </c>
      <c r="B13" s="35" t="n">
        <v>532600</v>
      </c>
      <c r="C13" s="31" t="s">
        <v>63</v>
      </c>
      <c r="D13" s="31" t="s">
        <v>3</v>
      </c>
      <c r="E13" s="31" t="s">
        <v>74</v>
      </c>
      <c r="F13" s="32" t="s">
        <v>65</v>
      </c>
      <c r="G13" s="34" t="n">
        <f aca="false">CÁLCULOS!B10</f>
        <v>1847.2</v>
      </c>
      <c r="H13" s="62" t="n">
        <v>0</v>
      </c>
      <c r="I13" s="34" t="n">
        <f aca="false">TRUNC(H13*1.2467,2)</f>
        <v>0</v>
      </c>
      <c r="J13" s="63" t="n">
        <f aca="false">TRUNC(I13*G13,2)</f>
        <v>0</v>
      </c>
    </row>
    <row r="14" customFormat="false" ht="20.25" hidden="false" customHeight="true" outlineLevel="0" collapsed="false">
      <c r="A14" s="61" t="s">
        <v>94</v>
      </c>
      <c r="B14" s="35" t="n">
        <v>521450</v>
      </c>
      <c r="C14" s="31" t="s">
        <v>63</v>
      </c>
      <c r="D14" s="31" t="s">
        <v>314</v>
      </c>
      <c r="E14" s="31" t="s">
        <v>70</v>
      </c>
      <c r="F14" s="32" t="s">
        <v>65</v>
      </c>
      <c r="G14" s="34" t="n">
        <f aca="false">CÁLCULOS!B11</f>
        <v>1847.2</v>
      </c>
      <c r="H14" s="62" t="n">
        <v>0</v>
      </c>
      <c r="I14" s="34" t="n">
        <f aca="false">TRUNC(H14*1.2467,2)</f>
        <v>0</v>
      </c>
      <c r="J14" s="63" t="n">
        <f aca="false">TRUNC(I14*G14,2)</f>
        <v>0</v>
      </c>
    </row>
    <row r="15" customFormat="false" ht="20.25" hidden="false" customHeight="true" outlineLevel="0" collapsed="false">
      <c r="A15" s="61" t="s">
        <v>95</v>
      </c>
      <c r="B15" s="35" t="n">
        <v>535200</v>
      </c>
      <c r="C15" s="31" t="s">
        <v>63</v>
      </c>
      <c r="D15" s="31" t="s">
        <v>315</v>
      </c>
      <c r="E15" s="31" t="s">
        <v>70</v>
      </c>
      <c r="F15" s="32" t="s">
        <v>80</v>
      </c>
      <c r="G15" s="33" t="n">
        <f aca="false">CÁLCULOS!B12</f>
        <v>598.76</v>
      </c>
      <c r="H15" s="62" t="n">
        <v>0</v>
      </c>
      <c r="I15" s="34" t="n">
        <f aca="false">TRUNC(H15*1.2467,2)</f>
        <v>0</v>
      </c>
      <c r="J15" s="63" t="n">
        <f aca="false">TRUNC(I15*G15,2)</f>
        <v>0</v>
      </c>
    </row>
    <row r="16" customFormat="false" ht="12.75" hidden="false" customHeight="true" outlineLevel="0" collapsed="false">
      <c r="A16" s="61" t="s">
        <v>96</v>
      </c>
      <c r="B16" s="31" t="n">
        <v>532700</v>
      </c>
      <c r="C16" s="31" t="s">
        <v>63</v>
      </c>
      <c r="D16" s="31" t="s">
        <v>316</v>
      </c>
      <c r="E16" s="31" t="s">
        <v>70</v>
      </c>
      <c r="F16" s="32" t="s">
        <v>65</v>
      </c>
      <c r="G16" s="33" t="n">
        <f aca="false">CÁLCULOS!B13</f>
        <v>1919.06</v>
      </c>
      <c r="H16" s="62" t="n">
        <v>0</v>
      </c>
      <c r="I16" s="34" t="n">
        <f aca="false">TRUNC(H16*1.2467,2)</f>
        <v>0</v>
      </c>
      <c r="J16" s="63" t="n">
        <f aca="false">TRUNC(I16*G16,2)</f>
        <v>0</v>
      </c>
    </row>
    <row r="17" customFormat="false" ht="15" hidden="false" customHeight="true" outlineLevel="0" collapsed="false">
      <c r="A17" s="61" t="s">
        <v>97</v>
      </c>
      <c r="B17" s="35" t="n">
        <v>575100</v>
      </c>
      <c r="C17" s="31" t="s">
        <v>63</v>
      </c>
      <c r="D17" s="31" t="s">
        <v>317</v>
      </c>
      <c r="E17" s="31" t="s">
        <v>70</v>
      </c>
      <c r="F17" s="32" t="s">
        <v>65</v>
      </c>
      <c r="G17" s="33" t="n">
        <f aca="false">CÁLCULOS!B14</f>
        <v>598.76</v>
      </c>
      <c r="H17" s="62" t="n">
        <v>0</v>
      </c>
      <c r="I17" s="34" t="n">
        <f aca="false">TRUNC(H17*1.2467,2)</f>
        <v>0</v>
      </c>
      <c r="J17" s="63" t="n">
        <f aca="false">TRUNC(I17*G17,2)</f>
        <v>0</v>
      </c>
    </row>
    <row r="18" customFormat="false" ht="15" hidden="false" customHeight="true" outlineLevel="0" collapsed="false">
      <c r="A18" s="61" t="s">
        <v>98</v>
      </c>
      <c r="B18" s="35" t="n">
        <v>103946</v>
      </c>
      <c r="C18" s="31" t="s">
        <v>67</v>
      </c>
      <c r="D18" s="31" t="s">
        <v>318</v>
      </c>
      <c r="E18" s="31"/>
      <c r="F18" s="32" t="s">
        <v>65</v>
      </c>
      <c r="G18" s="33" t="n">
        <f aca="false">CÁLCULOS!B15</f>
        <v>598.76</v>
      </c>
      <c r="H18" s="62" t="n">
        <v>0</v>
      </c>
      <c r="I18" s="34" t="n">
        <f aca="false">TRUNC(H18*1.2467,2)</f>
        <v>0</v>
      </c>
      <c r="J18" s="63" t="n">
        <f aca="false">TRUNC(I18*G18,2)</f>
        <v>0</v>
      </c>
    </row>
    <row r="19" customFormat="false" ht="14.25" hidden="false" customHeight="true" outlineLevel="0" collapsed="false">
      <c r="A19" s="61" t="s">
        <v>319</v>
      </c>
      <c r="B19" s="35" t="n">
        <v>532650</v>
      </c>
      <c r="C19" s="31" t="s">
        <v>63</v>
      </c>
      <c r="D19" s="31" t="s">
        <v>320</v>
      </c>
      <c r="E19" s="31" t="s">
        <v>88</v>
      </c>
      <c r="F19" s="32" t="s">
        <v>65</v>
      </c>
      <c r="G19" s="33" t="n">
        <f aca="false">CÁLCULOS!B16</f>
        <v>1919.06</v>
      </c>
      <c r="H19" s="62" t="n">
        <v>0</v>
      </c>
      <c r="I19" s="34" t="n">
        <f aca="false">TRUNC(H19*1.2467,2)</f>
        <v>0</v>
      </c>
      <c r="J19" s="63" t="n">
        <f aca="false">TRUNC(I19*G19,2)</f>
        <v>0</v>
      </c>
    </row>
    <row r="20" customFormat="false" ht="13.8" hidden="false" customHeight="false" outlineLevel="0" collapsed="false">
      <c r="A20" s="64"/>
      <c r="B20" s="65"/>
      <c r="C20" s="65"/>
      <c r="D20" s="65"/>
      <c r="E20" s="65"/>
      <c r="F20" s="65"/>
      <c r="G20" s="65"/>
      <c r="H20" s="65"/>
      <c r="I20" s="65"/>
      <c r="J20" s="66"/>
    </row>
    <row r="21" customFormat="false" ht="15" hidden="false" customHeight="true" outlineLevel="0" collapsed="false">
      <c r="A21" s="64"/>
      <c r="B21" s="65"/>
      <c r="C21" s="65"/>
      <c r="D21" s="65"/>
      <c r="E21" s="65"/>
      <c r="F21" s="67" t="s">
        <v>299</v>
      </c>
      <c r="G21" s="67"/>
      <c r="H21" s="68" t="n">
        <f aca="false">J9+J11</f>
        <v>0</v>
      </c>
      <c r="I21" s="68"/>
      <c r="J21" s="68"/>
    </row>
    <row r="22" customFormat="false" ht="15" hidden="false" customHeight="true" outlineLevel="0" collapsed="false">
      <c r="A22" s="64"/>
      <c r="B22" s="65"/>
      <c r="C22" s="65"/>
      <c r="D22" s="65"/>
      <c r="E22" s="65"/>
      <c r="F22" s="67"/>
      <c r="G22" s="67"/>
      <c r="H22" s="68"/>
      <c r="I22" s="68"/>
      <c r="J22" s="68"/>
    </row>
    <row r="23" customFormat="false" ht="20.25" hidden="false" customHeight="true" outlineLevel="0" collapsed="false">
      <c r="A23" s="64"/>
      <c r="B23" s="65"/>
      <c r="C23" s="65"/>
      <c r="D23" s="65"/>
      <c r="E23" s="65"/>
      <c r="F23" s="67"/>
      <c r="G23" s="67"/>
      <c r="H23" s="68"/>
      <c r="I23" s="68"/>
      <c r="J23" s="68"/>
    </row>
    <row r="24" customFormat="false" ht="42" hidden="false" customHeight="true" outlineLevel="0" collapsed="false">
      <c r="A24" s="69" t="s">
        <v>321</v>
      </c>
      <c r="B24" s="69"/>
      <c r="C24" s="69"/>
      <c r="D24" s="69"/>
      <c r="E24" s="69"/>
      <c r="F24" s="69"/>
      <c r="G24" s="69"/>
      <c r="H24" s="69"/>
      <c r="I24" s="69"/>
      <c r="J24" s="6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A1:J1"/>
    <mergeCell ref="A2:D2"/>
    <mergeCell ref="A3:D3"/>
    <mergeCell ref="G3:H3"/>
    <mergeCell ref="G4:J4"/>
    <mergeCell ref="A5:D5"/>
    <mergeCell ref="G5:J5"/>
    <mergeCell ref="A6:J6"/>
    <mergeCell ref="F21:G21"/>
    <mergeCell ref="H21:J21"/>
    <mergeCell ref="F22:G22"/>
    <mergeCell ref="H22:J22"/>
    <mergeCell ref="F23:G23"/>
    <mergeCell ref="H23:J23"/>
    <mergeCell ref="A24:J24"/>
  </mergeCells>
  <printOptions headings="false" gridLines="false" gridLinesSet="true" horizontalCentered="true" verticalCentered="false"/>
  <pageMargins left="0.39375" right="0.39375" top="0.590277777777778" bottom="0.590277777777778" header="0.511805555555555" footer="0.511805555555555"/>
  <pageSetup paperSize="9" scale="77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F18" activeCellId="0" sqref="F18"/>
    </sheetView>
  </sheetViews>
  <sheetFormatPr defaultRowHeight="13.8" zeroHeight="false" outlineLevelRow="0" outlineLevelCol="0"/>
  <cols>
    <col collapsed="false" customWidth="true" hidden="false" outlineLevel="0" max="1" min="1" style="70" width="7.82"/>
    <col collapsed="false" customWidth="true" hidden="false" outlineLevel="0" max="2" min="2" style="70" width="31.13"/>
    <col collapsed="false" customWidth="true" hidden="false" outlineLevel="0" max="3" min="3" style="70" width="16.67"/>
    <col collapsed="false" customWidth="true" hidden="false" outlineLevel="0" max="4" min="4" style="70" width="8.91"/>
    <col collapsed="false" customWidth="true" hidden="false" outlineLevel="0" max="5" min="5" style="70" width="9.59"/>
    <col collapsed="false" customWidth="true" hidden="false" outlineLevel="0" max="6" min="6" style="70" width="9.32"/>
    <col collapsed="false" customWidth="true" hidden="false" outlineLevel="0" max="7" min="7" style="70" width="9.59"/>
    <col collapsed="false" customWidth="true" hidden="false" outlineLevel="0" max="8" min="8" style="70" width="9.32"/>
    <col collapsed="false" customWidth="true" hidden="false" outlineLevel="0" max="9" min="9" style="70" width="9.59"/>
    <col collapsed="false" customWidth="true" hidden="false" outlineLevel="0" max="10" min="10" style="70" width="9.32"/>
    <col collapsed="false" customWidth="true" hidden="false" outlineLevel="0" max="234" min="11" style="70" width="9.87"/>
    <col collapsed="false" customWidth="true" hidden="false" outlineLevel="0" max="235" min="235" style="70" width="8.21"/>
    <col collapsed="false" customWidth="true" hidden="false" outlineLevel="0" max="236" min="236" style="70" width="33.33"/>
    <col collapsed="false" customWidth="true" hidden="false" outlineLevel="0" max="237" min="237" style="70" width="12.48"/>
    <col collapsed="false" customWidth="false" hidden="false" outlineLevel="0" max="238" min="238" style="70" width="11.52"/>
    <col collapsed="false" customWidth="true" hidden="false" outlineLevel="0" max="239" min="239" style="70" width="9.05"/>
    <col collapsed="false" customWidth="true" hidden="false" outlineLevel="0" max="240" min="240" style="70" width="8.09"/>
    <col collapsed="false" customWidth="false" hidden="false" outlineLevel="0" max="249" min="241" style="70" width="11.52"/>
    <col collapsed="false" customWidth="true" hidden="false" outlineLevel="0" max="250" min="250" style="70" width="10.84"/>
    <col collapsed="false" customWidth="true" hidden="false" outlineLevel="0" max="252" min="251" style="70" width="9.87"/>
    <col collapsed="false" customWidth="true" hidden="false" outlineLevel="0" max="253" min="253" style="70" width="10.84"/>
    <col collapsed="false" customWidth="true" hidden="false" outlineLevel="0" max="490" min="254" style="70" width="9.87"/>
    <col collapsed="false" customWidth="true" hidden="false" outlineLevel="0" max="491" min="491" style="70" width="8.21"/>
    <col collapsed="false" customWidth="true" hidden="false" outlineLevel="0" max="492" min="492" style="70" width="33.33"/>
    <col collapsed="false" customWidth="true" hidden="false" outlineLevel="0" max="493" min="493" style="70" width="12.48"/>
    <col collapsed="false" customWidth="false" hidden="false" outlineLevel="0" max="494" min="494" style="70" width="11.52"/>
    <col collapsed="false" customWidth="true" hidden="false" outlineLevel="0" max="495" min="495" style="70" width="9.05"/>
    <col collapsed="false" customWidth="true" hidden="false" outlineLevel="0" max="496" min="496" style="70" width="8.09"/>
    <col collapsed="false" customWidth="false" hidden="false" outlineLevel="0" max="505" min="497" style="70" width="11.52"/>
    <col collapsed="false" customWidth="true" hidden="false" outlineLevel="0" max="506" min="506" style="70" width="10.84"/>
    <col collapsed="false" customWidth="true" hidden="false" outlineLevel="0" max="508" min="507" style="70" width="9.87"/>
    <col collapsed="false" customWidth="true" hidden="false" outlineLevel="0" max="509" min="509" style="70" width="10.84"/>
    <col collapsed="false" customWidth="true" hidden="false" outlineLevel="0" max="746" min="510" style="70" width="9.87"/>
    <col collapsed="false" customWidth="true" hidden="false" outlineLevel="0" max="747" min="747" style="70" width="8.21"/>
    <col collapsed="false" customWidth="true" hidden="false" outlineLevel="0" max="748" min="748" style="70" width="33.33"/>
    <col collapsed="false" customWidth="true" hidden="false" outlineLevel="0" max="749" min="749" style="70" width="12.48"/>
    <col collapsed="false" customWidth="false" hidden="false" outlineLevel="0" max="750" min="750" style="70" width="11.52"/>
    <col collapsed="false" customWidth="true" hidden="false" outlineLevel="0" max="751" min="751" style="70" width="9.05"/>
    <col collapsed="false" customWidth="true" hidden="false" outlineLevel="0" max="752" min="752" style="70" width="8.09"/>
    <col collapsed="false" customWidth="false" hidden="false" outlineLevel="0" max="761" min="753" style="70" width="11.52"/>
    <col collapsed="false" customWidth="true" hidden="false" outlineLevel="0" max="762" min="762" style="70" width="10.84"/>
    <col collapsed="false" customWidth="true" hidden="false" outlineLevel="0" max="764" min="763" style="70" width="9.87"/>
    <col collapsed="false" customWidth="true" hidden="false" outlineLevel="0" max="765" min="765" style="70" width="10.84"/>
    <col collapsed="false" customWidth="true" hidden="false" outlineLevel="0" max="1002" min="766" style="70" width="9.87"/>
    <col collapsed="false" customWidth="true" hidden="false" outlineLevel="0" max="1003" min="1003" style="70" width="8.21"/>
    <col collapsed="false" customWidth="true" hidden="false" outlineLevel="0" max="1004" min="1004" style="70" width="33.33"/>
    <col collapsed="false" customWidth="true" hidden="false" outlineLevel="0" max="1005" min="1005" style="70" width="12.48"/>
    <col collapsed="false" customWidth="false" hidden="false" outlineLevel="0" max="1006" min="1006" style="70" width="11.52"/>
    <col collapsed="false" customWidth="true" hidden="false" outlineLevel="0" max="1007" min="1007" style="70" width="9.05"/>
    <col collapsed="false" customWidth="true" hidden="false" outlineLevel="0" max="1021" min="1008" style="0" width="9.87"/>
    <col collapsed="false" customWidth="false" hidden="false" outlineLevel="0" max="1025" min="1022" style="0" width="11.52"/>
  </cols>
  <sheetData>
    <row r="1" customFormat="false" ht="24.75" hidden="false" customHeight="true" outlineLevel="0" collapsed="false">
      <c r="A1" s="71" t="s">
        <v>322</v>
      </c>
      <c r="B1" s="71"/>
      <c r="C1" s="71"/>
      <c r="D1" s="71"/>
      <c r="E1" s="71"/>
      <c r="F1" s="71"/>
      <c r="G1" s="72"/>
      <c r="H1" s="72"/>
      <c r="I1" s="72"/>
      <c r="J1" s="73"/>
    </row>
    <row r="2" customFormat="false" ht="15.6" hidden="false" customHeight="true" outlineLevel="0" collapsed="false">
      <c r="A2" s="74" t="s">
        <v>323</v>
      </c>
      <c r="B2" s="75" t="s">
        <v>324</v>
      </c>
      <c r="C2" s="75"/>
      <c r="D2" s="75"/>
      <c r="E2" s="76"/>
      <c r="F2" s="76"/>
      <c r="G2" s="76"/>
      <c r="H2" s="76"/>
      <c r="I2" s="76"/>
      <c r="J2" s="77"/>
    </row>
    <row r="3" customFormat="false" ht="12.6" hidden="false" customHeight="true" outlineLevel="0" collapsed="false">
      <c r="A3" s="78" t="s">
        <v>325</v>
      </c>
      <c r="B3" s="78" t="s">
        <v>326</v>
      </c>
      <c r="C3" s="78"/>
      <c r="D3" s="78"/>
      <c r="E3" s="78"/>
      <c r="F3" s="78"/>
      <c r="G3" s="79"/>
      <c r="H3" s="79"/>
      <c r="I3" s="79"/>
      <c r="J3" s="80"/>
    </row>
    <row r="4" customFormat="false" ht="14.25" hidden="false" customHeight="true" outlineLevel="0" collapsed="false">
      <c r="A4" s="81" t="s">
        <v>327</v>
      </c>
      <c r="B4" s="81"/>
      <c r="C4" s="82"/>
      <c r="D4" s="82"/>
      <c r="E4" s="82"/>
      <c r="F4" s="83"/>
      <c r="G4" s="82"/>
      <c r="H4" s="83"/>
      <c r="I4" s="82"/>
      <c r="J4" s="84"/>
    </row>
    <row r="5" customFormat="false" ht="14.25" hidden="false" customHeight="true" outlineLevel="0" collapsed="false">
      <c r="A5" s="85"/>
      <c r="B5" s="85"/>
      <c r="C5" s="85"/>
      <c r="D5" s="85"/>
      <c r="E5" s="85"/>
      <c r="F5" s="85"/>
      <c r="G5" s="86"/>
      <c r="H5" s="86"/>
      <c r="I5" s="86"/>
      <c r="J5" s="87"/>
    </row>
    <row r="6" customFormat="false" ht="28.05" hidden="false" customHeight="true" outlineLevel="0" collapsed="false">
      <c r="A6" s="74"/>
      <c r="B6" s="75"/>
      <c r="C6" s="75"/>
      <c r="D6" s="75"/>
      <c r="E6" s="88"/>
      <c r="F6" s="83"/>
      <c r="G6" s="88"/>
      <c r="H6" s="83"/>
      <c r="I6" s="88"/>
      <c r="J6" s="84"/>
    </row>
    <row r="7" customFormat="false" ht="15" hidden="false" customHeight="false" outlineLevel="0" collapsed="false">
      <c r="A7" s="89"/>
      <c r="B7" s="89"/>
      <c r="C7" s="89"/>
      <c r="D7" s="89"/>
      <c r="E7" s="90" t="s">
        <v>328</v>
      </c>
      <c r="F7" s="90"/>
      <c r="G7" s="90" t="s">
        <v>329</v>
      </c>
      <c r="H7" s="90"/>
      <c r="I7" s="90" t="s">
        <v>330</v>
      </c>
      <c r="J7" s="90"/>
    </row>
    <row r="8" customFormat="false" ht="15" hidden="false" customHeight="false" outlineLevel="0" collapsed="false">
      <c r="A8" s="91" t="s">
        <v>331</v>
      </c>
      <c r="B8" s="91" t="s">
        <v>332</v>
      </c>
      <c r="C8" s="90" t="s">
        <v>333</v>
      </c>
      <c r="D8" s="90" t="s">
        <v>334</v>
      </c>
      <c r="E8" s="90" t="s">
        <v>335</v>
      </c>
      <c r="F8" s="90" t="s">
        <v>336</v>
      </c>
      <c r="G8" s="90" t="s">
        <v>335</v>
      </c>
      <c r="H8" s="90" t="s">
        <v>336</v>
      </c>
      <c r="I8" s="90" t="s">
        <v>335</v>
      </c>
      <c r="J8" s="90" t="s">
        <v>336</v>
      </c>
    </row>
    <row r="9" customFormat="false" ht="15" hidden="false" customHeight="false" outlineLevel="0" collapsed="false">
      <c r="A9" s="91" t="n">
        <v>1</v>
      </c>
      <c r="B9" s="91" t="s">
        <v>310</v>
      </c>
      <c r="C9" s="92" t="n">
        <f aca="false">'ORÇAMENTO-REORDENADO'!J9</f>
        <v>0</v>
      </c>
      <c r="D9" s="93" t="e">
        <f aca="false">C9/C11</f>
        <v>#DIV/0!</v>
      </c>
      <c r="E9" s="94" t="n">
        <v>1</v>
      </c>
      <c r="F9" s="95" t="n">
        <f aca="false">E9</f>
        <v>1</v>
      </c>
      <c r="G9" s="90"/>
      <c r="H9" s="90"/>
      <c r="I9" s="90"/>
      <c r="J9" s="90"/>
    </row>
    <row r="10" customFormat="false" ht="15" hidden="false" customHeight="false" outlineLevel="0" collapsed="false">
      <c r="A10" s="96" t="n">
        <v>2</v>
      </c>
      <c r="B10" s="96" t="s">
        <v>337</v>
      </c>
      <c r="C10" s="92" t="n">
        <f aca="false">'ORÇAMENTO-REORDENADO'!J11</f>
        <v>0</v>
      </c>
      <c r="D10" s="97" t="e">
        <f aca="false">C10/C11</f>
        <v>#DIV/0!</v>
      </c>
      <c r="E10" s="94" t="n">
        <f aca="false">1/3</f>
        <v>0.333333333333333</v>
      </c>
      <c r="F10" s="95" t="n">
        <f aca="false">E10</f>
        <v>0.333333333333333</v>
      </c>
      <c r="G10" s="94" t="n">
        <f aca="false">1/3</f>
        <v>0.333333333333333</v>
      </c>
      <c r="H10" s="95" t="n">
        <f aca="false">F10+G10</f>
        <v>0.666666666666667</v>
      </c>
      <c r="I10" s="94" t="n">
        <f aca="false">1/3</f>
        <v>0.333333333333333</v>
      </c>
      <c r="J10" s="95" t="n">
        <f aca="false">H10+I10</f>
        <v>1</v>
      </c>
    </row>
    <row r="11" customFormat="false" ht="15" hidden="false" customHeight="false" outlineLevel="0" collapsed="false">
      <c r="A11" s="96" t="s">
        <v>338</v>
      </c>
      <c r="B11" s="96"/>
      <c r="C11" s="92" t="n">
        <f aca="false">C9+C10</f>
        <v>0</v>
      </c>
      <c r="D11" s="98"/>
      <c r="E11" s="99"/>
      <c r="F11" s="100"/>
      <c r="G11" s="99"/>
      <c r="H11" s="100"/>
      <c r="I11" s="99"/>
      <c r="J11" s="100"/>
    </row>
    <row r="12" customFormat="false" ht="13.8" hidden="false" customHeight="false" outlineLevel="0" collapsed="false">
      <c r="A12" s="101"/>
      <c r="B12" s="101"/>
      <c r="C12" s="102" t="s">
        <v>339</v>
      </c>
      <c r="D12" s="102"/>
      <c r="E12" s="103"/>
      <c r="F12" s="104"/>
      <c r="G12" s="103"/>
      <c r="H12" s="104"/>
      <c r="I12" s="103"/>
      <c r="J12" s="104"/>
    </row>
    <row r="13" customFormat="false" ht="13.8" hidden="false" customHeight="false" outlineLevel="0" collapsed="false">
      <c r="A13" s="101"/>
      <c r="B13" s="101"/>
      <c r="C13" s="102"/>
      <c r="D13" s="102"/>
      <c r="E13" s="103"/>
      <c r="F13" s="104"/>
      <c r="G13" s="103"/>
      <c r="H13" s="104"/>
      <c r="I13" s="103"/>
      <c r="J13" s="104"/>
    </row>
    <row r="14" customFormat="false" ht="15" hidden="false" customHeight="false" outlineLevel="0" collapsed="false">
      <c r="A14" s="96" t="s">
        <v>340</v>
      </c>
      <c r="B14" s="96"/>
      <c r="C14" s="96"/>
      <c r="D14" s="96"/>
      <c r="E14" s="90" t="s">
        <v>341</v>
      </c>
      <c r="F14" s="90"/>
      <c r="G14" s="90" t="s">
        <v>341</v>
      </c>
      <c r="H14" s="90"/>
      <c r="I14" s="90" t="s">
        <v>341</v>
      </c>
      <c r="J14" s="90"/>
    </row>
    <row r="15" customFormat="false" ht="15" hidden="false" customHeight="false" outlineLevel="0" collapsed="false">
      <c r="A15" s="96" t="s">
        <v>342</v>
      </c>
      <c r="B15" s="96"/>
      <c r="C15" s="96"/>
      <c r="D15" s="96"/>
      <c r="E15" s="105" t="n">
        <f aca="false">(E9*$C$9)+(E10*$C$10)</f>
        <v>0</v>
      </c>
      <c r="F15" s="105"/>
      <c r="G15" s="105" t="n">
        <f aca="false">(G9*$C$9)+(G10*$C$10)</f>
        <v>0</v>
      </c>
      <c r="H15" s="105"/>
      <c r="I15" s="105" t="n">
        <f aca="false">(I9*$C$9)+(I10*$C$10)</f>
        <v>0</v>
      </c>
      <c r="J15" s="105"/>
    </row>
    <row r="16" customFormat="false" ht="15" hidden="false" customHeight="false" outlineLevel="0" collapsed="false">
      <c r="A16" s="96"/>
      <c r="B16" s="106" t="s">
        <v>343</v>
      </c>
      <c r="C16" s="106"/>
      <c r="D16" s="96" t="s">
        <v>339</v>
      </c>
      <c r="E16" s="105" t="n">
        <f aca="false">E15</f>
        <v>0</v>
      </c>
      <c r="F16" s="105"/>
      <c r="G16" s="105" t="n">
        <f aca="false">G15+E16</f>
        <v>0</v>
      </c>
      <c r="H16" s="105"/>
      <c r="I16" s="105" t="n">
        <f aca="false">I15+G16</f>
        <v>0</v>
      </c>
      <c r="J16" s="105"/>
    </row>
    <row r="17" customFormat="false" ht="15" hidden="false" customHeight="false" outlineLevel="0" collapsed="false">
      <c r="A17" s="107"/>
      <c r="B17" s="107"/>
      <c r="C17" s="107"/>
      <c r="D17" s="107"/>
      <c r="E17" s="108"/>
      <c r="F17" s="109"/>
      <c r="G17" s="108"/>
      <c r="H17" s="109"/>
      <c r="I17" s="108"/>
      <c r="J17" s="109"/>
    </row>
    <row r="18" customFormat="false" ht="43.85" hidden="false" customHeight="true" outlineLevel="0" collapsed="false">
      <c r="A18" s="110"/>
      <c r="B18" s="110"/>
      <c r="C18" s="111"/>
      <c r="D18" s="112"/>
      <c r="E18" s="113"/>
      <c r="F18" s="111"/>
      <c r="G18" s="113"/>
      <c r="H18" s="111"/>
      <c r="I18" s="113"/>
      <c r="J18" s="111"/>
    </row>
    <row r="19" customFormat="false" ht="17.65" hidden="false" customHeight="true" outlineLevel="0" collapsed="false">
      <c r="A19" s="110"/>
      <c r="B19" s="110"/>
      <c r="C19" s="114"/>
      <c r="D19" s="115"/>
      <c r="E19" s="116"/>
      <c r="F19" s="114"/>
      <c r="G19" s="113"/>
      <c r="H19" s="111"/>
      <c r="I19" s="113"/>
      <c r="J19" s="111"/>
    </row>
    <row r="20" customFormat="false" ht="14.25" hidden="false" customHeight="true" outlineLevel="0" collapsed="false">
      <c r="A20" s="117" t="s">
        <v>344</v>
      </c>
      <c r="B20" s="117"/>
      <c r="C20" s="117"/>
      <c r="D20" s="117"/>
      <c r="E20" s="117"/>
      <c r="F20" s="117"/>
      <c r="G20" s="117"/>
      <c r="H20" s="117"/>
      <c r="I20" s="117"/>
      <c r="J20" s="117"/>
    </row>
    <row r="21" customFormat="false" ht="14.25" hidden="false" customHeight="true" outlineLevel="0" collapsed="false">
      <c r="A21" s="117" t="s">
        <v>345</v>
      </c>
      <c r="B21" s="117"/>
      <c r="C21" s="117"/>
      <c r="D21" s="117"/>
      <c r="E21" s="117"/>
      <c r="F21" s="117"/>
      <c r="G21" s="117"/>
      <c r="H21" s="117"/>
      <c r="I21" s="117"/>
      <c r="J21" s="117"/>
    </row>
    <row r="22" customFormat="false" ht="13.8" hidden="false" customHeight="false" outlineLevel="0" collapsed="false">
      <c r="A22" s="110"/>
      <c r="B22" s="110"/>
      <c r="C22" s="118"/>
      <c r="D22" s="119"/>
      <c r="E22" s="119"/>
      <c r="F22" s="120"/>
      <c r="G22" s="119"/>
      <c r="H22" s="120"/>
      <c r="I22" s="119"/>
      <c r="J22" s="120"/>
    </row>
    <row r="23" customFormat="false" ht="13.8" hidden="false" customHeight="false" outlineLevel="0" collapsed="false">
      <c r="A23" s="110"/>
      <c r="B23" s="110"/>
      <c r="C23" s="118"/>
      <c r="D23" s="119"/>
      <c r="E23" s="119"/>
      <c r="F23" s="120"/>
      <c r="G23" s="119"/>
      <c r="H23" s="120"/>
      <c r="I23" s="119"/>
      <c r="J23" s="120"/>
    </row>
    <row r="24" customFormat="false" ht="13.8" hidden="false" customHeight="false" outlineLevel="0" collapsed="false">
      <c r="F24" s="121"/>
      <c r="H24" s="121"/>
      <c r="J24" s="121"/>
    </row>
    <row r="25" customFormat="false" ht="13.8" hidden="false" customHeight="false" outlineLevel="0" collapsed="false">
      <c r="F25" s="121"/>
      <c r="H25" s="121"/>
      <c r="J25" s="121"/>
    </row>
    <row r="26" customFormat="false" ht="13.8" hidden="false" customHeight="false" outlineLevel="0" collapsed="false">
      <c r="F26" s="121"/>
      <c r="H26" s="121"/>
      <c r="J26" s="121"/>
    </row>
    <row r="27" customFormat="false" ht="13.8" hidden="false" customHeight="false" outlineLevel="0" collapsed="false">
      <c r="F27" s="121"/>
      <c r="H27" s="121"/>
      <c r="J27" s="121"/>
    </row>
    <row r="28" customFormat="false" ht="13.8" hidden="false" customHeight="false" outlineLevel="0" collapsed="false">
      <c r="F28" s="122"/>
      <c r="H28" s="122"/>
      <c r="J28" s="12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7">
    <mergeCell ref="A1:F1"/>
    <mergeCell ref="B2:D2"/>
    <mergeCell ref="A3:F3"/>
    <mergeCell ref="A4:B4"/>
    <mergeCell ref="A5:F5"/>
    <mergeCell ref="B6:D6"/>
    <mergeCell ref="A7:D7"/>
    <mergeCell ref="E7:F7"/>
    <mergeCell ref="G7:H7"/>
    <mergeCell ref="I7:J7"/>
    <mergeCell ref="A11:B11"/>
    <mergeCell ref="A14:D14"/>
    <mergeCell ref="E14:F14"/>
    <mergeCell ref="G14:H14"/>
    <mergeCell ref="I14:J14"/>
    <mergeCell ref="A15:D15"/>
    <mergeCell ref="E15:F15"/>
    <mergeCell ref="G15:H15"/>
    <mergeCell ref="I15:J15"/>
    <mergeCell ref="B16:C16"/>
    <mergeCell ref="E16:F16"/>
    <mergeCell ref="G16:H16"/>
    <mergeCell ref="I16:J16"/>
    <mergeCell ref="A20:J20"/>
    <mergeCell ref="A21:J21"/>
    <mergeCell ref="D22:E22"/>
    <mergeCell ref="D23:E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B2" activeCellId="0" sqref="B2"/>
    </sheetView>
  </sheetViews>
  <sheetFormatPr defaultRowHeight="12.8" zeroHeight="false" outlineLevelRow="0" outlineLevelCol="0"/>
  <cols>
    <col collapsed="false" customWidth="true" hidden="false" outlineLevel="0" max="1" min="1" style="0" width="115.46"/>
    <col collapsed="false" customWidth="true" hidden="false" outlineLevel="0" max="2" min="2" style="0" width="14.93"/>
    <col collapsed="false" customWidth="true" hidden="false" outlineLevel="0" max="3" min="3" style="0" width="7.61"/>
    <col collapsed="false" customWidth="true" hidden="false" outlineLevel="0" max="1025" min="4" style="0" width="8.67"/>
  </cols>
  <sheetData>
    <row r="1" customFormat="false" ht="13.8" hidden="false" customHeight="false" outlineLevel="0" collapsed="false">
      <c r="A1" s="123" t="s">
        <v>346</v>
      </c>
      <c r="B1" s="124" t="n">
        <f aca="false">B2+B3</f>
        <v>293</v>
      </c>
    </row>
    <row r="2" customFormat="false" ht="13.8" hidden="false" customHeight="false" outlineLevel="0" collapsed="false">
      <c r="A2" s="123" t="s">
        <v>347</v>
      </c>
      <c r="B2" s="125" t="n">
        <f aca="false">293-15</f>
        <v>278</v>
      </c>
      <c r="C2" s="126" t="s">
        <v>348</v>
      </c>
    </row>
    <row r="3" customFormat="false" ht="13.8" hidden="false" customHeight="false" outlineLevel="0" collapsed="false">
      <c r="A3" s="123" t="s">
        <v>349</v>
      </c>
      <c r="B3" s="125" t="n">
        <v>15</v>
      </c>
      <c r="C3" s="126" t="s">
        <v>348</v>
      </c>
    </row>
    <row r="4" customFormat="false" ht="13.8" hidden="false" customHeight="false" outlineLevel="0" collapsed="false">
      <c r="A4" s="123" t="s">
        <v>350</v>
      </c>
      <c r="B4" s="125" t="n">
        <v>251.06</v>
      </c>
      <c r="C4" s="126" t="s">
        <v>348</v>
      </c>
    </row>
    <row r="5" customFormat="false" ht="13.8" hidden="false" customHeight="false" outlineLevel="0" collapsed="false">
      <c r="A5" s="123" t="s">
        <v>351</v>
      </c>
      <c r="B5" s="127" t="n">
        <f aca="false">TRUNC(B2*6,2)</f>
        <v>1668</v>
      </c>
      <c r="C5" s="126"/>
    </row>
    <row r="6" customFormat="false" ht="13.8" hidden="false" customHeight="false" outlineLevel="0" collapsed="false">
      <c r="A6" s="123" t="s">
        <v>352</v>
      </c>
      <c r="B6" s="124" t="n">
        <f aca="false">B4+B5</f>
        <v>1919.06</v>
      </c>
    </row>
    <row r="7" customFormat="false" ht="13.8" hidden="false" customHeight="false" outlineLevel="0" collapsed="false">
      <c r="A7" s="123" t="s">
        <v>353</v>
      </c>
      <c r="B7" s="125" t="n">
        <v>21.38</v>
      </c>
      <c r="C7" s="126" t="s">
        <v>348</v>
      </c>
    </row>
    <row r="8" s="128" customFormat="true" ht="7.45" hidden="false" customHeight="true" outlineLevel="0" collapsed="false"/>
    <row r="9" customFormat="false" ht="13.8" hidden="false" customHeight="false" outlineLevel="0" collapsed="false">
      <c r="A9" s="0" t="str">
        <f aca="false">'ORÇAMENTO-REORDENADO'!D12</f>
        <v>ESCARIFICAÇÃO E REGULARIZAÇÃO E COMPACTAÇÃO DO SUBLEITO</v>
      </c>
      <c r="B9" s="129" t="n">
        <f aca="false">B6</f>
        <v>1919.06</v>
      </c>
    </row>
    <row r="10" customFormat="false" ht="13.8" hidden="false" customHeight="false" outlineLevel="0" collapsed="false">
      <c r="A10" s="0" t="str">
        <f aca="false">'ORÇAMENTO-REORDENADO'!D13</f>
        <v>COLCHÃO DE ARGILA P/ PAV. POLIÉDRICO</v>
      </c>
      <c r="B10" s="129" t="n">
        <f aca="false">B11</f>
        <v>1847.2</v>
      </c>
    </row>
    <row r="11" customFormat="false" ht="13.8" hidden="false" customHeight="false" outlineLevel="0" collapsed="false">
      <c r="A11" s="0" t="str">
        <f aca="false">'ORÇAMENTO-REORDENADO'!D14</f>
        <v>EXTRAÇÃO, CARGA, TRANSP. PREPARO E ASSENTAMENTO DO POLIEDRO, INCLUSIVE TRANSPORTE DE PEDRA E INDENIZACAO PEDREIRA</v>
      </c>
      <c r="B11" s="129" t="n">
        <f aca="false">TRUNC(B6-(B12*0.12),2)</f>
        <v>1847.2</v>
      </c>
    </row>
    <row r="12" customFormat="false" ht="13.8" hidden="false" customHeight="false" outlineLevel="0" collapsed="false">
      <c r="A12" s="0" t="str">
        <f aca="false">'ORÇAMENTO-REORDENADO'!D15</f>
        <v>EXTRAÇÃO, CARGA, TRANSP. ASSENT. CORDÃO LAT. PEDRA P/ PAV. INCLUSIVE TRANSPORTE DE PEDRA E INDENIZACAO PEDREIRA</v>
      </c>
      <c r="B12" s="129" t="n">
        <f aca="false">TRUNC((B7+B2)*2,2)</f>
        <v>598.76</v>
      </c>
    </row>
    <row r="13" customFormat="false" ht="13.8" hidden="false" customHeight="false" outlineLevel="0" collapsed="false">
      <c r="A13" s="0" t="str">
        <f aca="false">'ORÇAMENTO-REORDENADO'!D16</f>
        <v>COMPACTAÇÃO DE PAVIMENTO POLIÉDRICO</v>
      </c>
      <c r="B13" s="129" t="n">
        <f aca="false">B16</f>
        <v>1919.06</v>
      </c>
    </row>
    <row r="14" customFormat="false" ht="13.8" hidden="false" customHeight="false" outlineLevel="0" collapsed="false">
      <c r="A14" s="0" t="str">
        <f aca="false">'ORÇAMENTO-REORDENADO'!D17</f>
        <v>CONTENÇÃO LATERAL C/ SOLO LOCAL P/ PAV. POLIÉDRICO</v>
      </c>
      <c r="B14" s="129" t="n">
        <f aca="false">TRUNC(B12*1,2)</f>
        <v>598.76</v>
      </c>
    </row>
    <row r="15" customFormat="false" ht="13.8" hidden="false" customHeight="false" outlineLevel="0" collapsed="false">
      <c r="A15" s="0" t="str">
        <f aca="false">'ORÇAMENTO-REORDENADO'!D18</f>
        <v>PLANTIO DE GRAMA ESMERALDA OU SÃO CARLOS OU CURITIBANA, EM PLACAS.</v>
      </c>
      <c r="B15" s="129" t="n">
        <f aca="false">B14</f>
        <v>598.76</v>
      </c>
    </row>
    <row r="16" customFormat="false" ht="13.8" hidden="false" customHeight="false" outlineLevel="0" collapsed="false">
      <c r="A16" s="0" t="str">
        <f aca="false">'ORÇAMENTO-REORDENADO'!D19</f>
        <v>ENCHIMENTO C/ PÓ DE PEDRA P/ PAV. POLIÉDRICO</v>
      </c>
      <c r="B16" s="129" t="n">
        <f aca="false">B6</f>
        <v>1919.06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358</TotalTime>
  <Application>LibreOffice/6.1.3.2$Windows_x86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2006-09-25T12:47:36Z</dcterms:created>
  <dc:creator>thalita rocha</dc:creator>
  <dc:description/>
  <dc:language>pt-BR</dc:language>
  <cp:lastModifiedBy/>
  <dcterms:modified xsi:type="dcterms:W3CDTF">2023-09-15T09:23:17Z</dcterms:modified>
  <cp:revision>67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